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420" yWindow="765" windowWidth="14355" windowHeight="7950" activeTab="6"/>
  </bookViews>
  <sheets>
    <sheet name="Activity calc" sheetId="1" r:id="rId1"/>
    <sheet name="Sample Weights" sheetId="2" r:id="rId2"/>
    <sheet name="Density and Height" sheetId="3" r:id="rId3"/>
    <sheet name="Calculations" sheetId="4" r:id="rId4"/>
    <sheet name="Soil" sheetId="5" r:id="rId5"/>
    <sheet name="Core" sheetId="6" r:id="rId6"/>
    <sheet name="Run Times" sheetId="7" r:id="rId7"/>
  </sheets>
  <calcPr calcId="145621"/>
</workbook>
</file>

<file path=xl/calcChain.xml><?xml version="1.0" encoding="utf-8"?>
<calcChain xmlns="http://schemas.openxmlformats.org/spreadsheetml/2006/main">
  <c r="J2" i="1" l="1"/>
  <c r="L7" i="1"/>
  <c r="K2" i="4" l="1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" i="4"/>
  <c r="V2" i="1"/>
  <c r="W2" i="1" s="1"/>
  <c r="X2" i="1" l="1"/>
  <c r="I2" i="1" l="1"/>
  <c r="L2" i="1" l="1"/>
  <c r="N2" i="1" s="1"/>
  <c r="S2" i="1" s="1"/>
  <c r="U2" i="1" s="1"/>
  <c r="Z2" i="1" s="1"/>
  <c r="AA2" i="1" s="1"/>
  <c r="E5" i="2"/>
  <c r="E26" i="2"/>
  <c r="I12" i="1"/>
  <c r="J12" i="1" s="1"/>
  <c r="L12" i="1" s="1"/>
  <c r="N12" i="1" s="1"/>
  <c r="S12" i="1" s="1"/>
  <c r="U12" i="1" s="1"/>
  <c r="Z12" i="1" s="1"/>
  <c r="D4" i="2"/>
  <c r="E4" i="2" s="1"/>
  <c r="E2" i="2"/>
  <c r="E9" i="2"/>
  <c r="E17" i="2"/>
  <c r="D25" i="2"/>
  <c r="E25" i="2" s="1"/>
  <c r="D3" i="2"/>
  <c r="E3" i="2" s="1"/>
  <c r="D5" i="2"/>
  <c r="D6" i="2"/>
  <c r="E6" i="2" s="1"/>
  <c r="D7" i="2"/>
  <c r="E7" i="2" s="1"/>
  <c r="D9" i="2"/>
  <c r="D11" i="2"/>
  <c r="E11" i="2" s="1"/>
  <c r="D12" i="2"/>
  <c r="E12" i="2" s="1"/>
  <c r="D13" i="2"/>
  <c r="E13" i="2" s="1"/>
  <c r="D15" i="2"/>
  <c r="E15" i="2" s="1"/>
  <c r="D8" i="2"/>
  <c r="E8" i="2" s="1"/>
  <c r="D16" i="2"/>
  <c r="E16" i="2" s="1"/>
  <c r="D14" i="2"/>
  <c r="E14" i="2" s="1"/>
  <c r="D17" i="2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6" i="2"/>
  <c r="D28" i="2"/>
  <c r="E28" i="2" s="1"/>
  <c r="D27" i="2"/>
  <c r="E27" i="2" s="1"/>
  <c r="D10" i="2"/>
  <c r="E10" i="2" s="1"/>
  <c r="D2" i="2"/>
  <c r="AB2" i="1" l="1"/>
  <c r="AB12" i="1"/>
  <c r="AA12" i="1"/>
  <c r="I3" i="1"/>
  <c r="J3" i="1" s="1"/>
  <c r="L3" i="1" s="1"/>
  <c r="N3" i="1" s="1"/>
  <c r="S3" i="1" s="1"/>
  <c r="U3" i="1" s="1"/>
  <c r="Z3" i="1" s="1"/>
  <c r="I4" i="1"/>
  <c r="J4" i="1" s="1"/>
  <c r="I5" i="1"/>
  <c r="J5" i="1" s="1"/>
  <c r="L5" i="1" s="1"/>
  <c r="N5" i="1" s="1"/>
  <c r="S5" i="1" s="1"/>
  <c r="U5" i="1" s="1"/>
  <c r="Z5" i="1" s="1"/>
  <c r="I6" i="1"/>
  <c r="J6" i="1" s="1"/>
  <c r="L6" i="1" s="1"/>
  <c r="N6" i="1" s="1"/>
  <c r="S6" i="1" s="1"/>
  <c r="U6" i="1" s="1"/>
  <c r="Z6" i="1" s="1"/>
  <c r="I8" i="1"/>
  <c r="J8" i="1" s="1"/>
  <c r="L8" i="1" s="1"/>
  <c r="N8" i="1" s="1"/>
  <c r="S8" i="1" s="1"/>
  <c r="U8" i="1" s="1"/>
  <c r="Z8" i="1" s="1"/>
  <c r="I9" i="1"/>
  <c r="J9" i="1" s="1"/>
  <c r="L9" i="1" s="1"/>
  <c r="N9" i="1" s="1"/>
  <c r="S9" i="1" s="1"/>
  <c r="U9" i="1" s="1"/>
  <c r="Z9" i="1" s="1"/>
  <c r="I10" i="1"/>
  <c r="J10" i="1" s="1"/>
  <c r="L10" i="1" s="1"/>
  <c r="N10" i="1" s="1"/>
  <c r="S10" i="1" s="1"/>
  <c r="U10" i="1" s="1"/>
  <c r="Z10" i="1" s="1"/>
  <c r="I11" i="1"/>
  <c r="J11" i="1" s="1"/>
  <c r="L11" i="1" s="1"/>
  <c r="N11" i="1" s="1"/>
  <c r="S11" i="1" s="1"/>
  <c r="U11" i="1" s="1"/>
  <c r="Z11" i="1" s="1"/>
  <c r="I13" i="1"/>
  <c r="J13" i="1" s="1"/>
  <c r="L13" i="1" s="1"/>
  <c r="N13" i="1" s="1"/>
  <c r="S13" i="1" s="1"/>
  <c r="U13" i="1" s="1"/>
  <c r="Z13" i="1" s="1"/>
  <c r="I7" i="1"/>
  <c r="J7" i="1" s="1"/>
  <c r="N7" i="1" s="1"/>
  <c r="S7" i="1" s="1"/>
  <c r="U7" i="1" s="1"/>
  <c r="Z7" i="1" s="1"/>
  <c r="I14" i="1"/>
  <c r="J14" i="1" s="1"/>
  <c r="L14" i="1" s="1"/>
  <c r="N14" i="1" s="1"/>
  <c r="S14" i="1" s="1"/>
  <c r="U14" i="1" s="1"/>
  <c r="Z14" i="1" s="1"/>
  <c r="I15" i="1"/>
  <c r="J15" i="1" s="1"/>
  <c r="L15" i="1" s="1"/>
  <c r="N15" i="1" s="1"/>
  <c r="S15" i="1" s="1"/>
  <c r="U15" i="1" s="1"/>
  <c r="Z15" i="1" s="1"/>
  <c r="I16" i="1"/>
  <c r="J16" i="1" s="1"/>
  <c r="L16" i="1" s="1"/>
  <c r="N16" i="1" s="1"/>
  <c r="S16" i="1" s="1"/>
  <c r="U16" i="1" s="1"/>
  <c r="Z16" i="1" s="1"/>
  <c r="I17" i="1"/>
  <c r="J17" i="1" s="1"/>
  <c r="L17" i="1" s="1"/>
  <c r="N17" i="1" s="1"/>
  <c r="S17" i="1" s="1"/>
  <c r="U17" i="1" s="1"/>
  <c r="Z17" i="1" s="1"/>
  <c r="I18" i="1"/>
  <c r="J18" i="1" s="1"/>
  <c r="L18" i="1" s="1"/>
  <c r="N18" i="1" s="1"/>
  <c r="S18" i="1" s="1"/>
  <c r="U18" i="1" s="1"/>
  <c r="Z18" i="1" s="1"/>
  <c r="I19" i="1"/>
  <c r="J19" i="1" s="1"/>
  <c r="L19" i="1" s="1"/>
  <c r="N19" i="1" s="1"/>
  <c r="S19" i="1" s="1"/>
  <c r="U19" i="1" s="1"/>
  <c r="Z19" i="1" s="1"/>
  <c r="I20" i="1"/>
  <c r="J20" i="1" s="1"/>
  <c r="L20" i="1" s="1"/>
  <c r="N20" i="1" s="1"/>
  <c r="S20" i="1" s="1"/>
  <c r="U20" i="1" s="1"/>
  <c r="Z20" i="1" s="1"/>
  <c r="I21" i="1"/>
  <c r="J21" i="1" s="1"/>
  <c r="L21" i="1" s="1"/>
  <c r="N21" i="1" s="1"/>
  <c r="S21" i="1" s="1"/>
  <c r="U21" i="1" s="1"/>
  <c r="Z21" i="1" s="1"/>
  <c r="I22" i="1"/>
  <c r="J22" i="1" s="1"/>
  <c r="L22" i="1" s="1"/>
  <c r="N22" i="1" s="1"/>
  <c r="S22" i="1" s="1"/>
  <c r="U22" i="1" s="1"/>
  <c r="Z22" i="1" s="1"/>
  <c r="I23" i="1"/>
  <c r="J23" i="1" s="1"/>
  <c r="L23" i="1" s="1"/>
  <c r="N23" i="1" s="1"/>
  <c r="S23" i="1" s="1"/>
  <c r="U23" i="1" s="1"/>
  <c r="Z23" i="1" s="1"/>
  <c r="I24" i="1"/>
  <c r="J24" i="1" s="1"/>
  <c r="L24" i="1" s="1"/>
  <c r="N24" i="1" s="1"/>
  <c r="S24" i="1" s="1"/>
  <c r="U24" i="1" s="1"/>
  <c r="Z24" i="1" s="1"/>
  <c r="I26" i="1"/>
  <c r="J26" i="1" s="1"/>
  <c r="L26" i="1" s="1"/>
  <c r="N26" i="1" s="1"/>
  <c r="S26" i="1" s="1"/>
  <c r="U26" i="1" s="1"/>
  <c r="Z26" i="1" s="1"/>
  <c r="I25" i="1"/>
  <c r="J25" i="1" s="1"/>
  <c r="L25" i="1" s="1"/>
  <c r="N25" i="1" s="1"/>
  <c r="S25" i="1" s="1"/>
  <c r="U25" i="1" s="1"/>
  <c r="Z25" i="1" s="1"/>
  <c r="H25" i="1"/>
  <c r="H3" i="1"/>
  <c r="H4" i="1"/>
  <c r="H5" i="1"/>
  <c r="H6" i="1"/>
  <c r="H8" i="1"/>
  <c r="H9" i="1"/>
  <c r="H10" i="1"/>
  <c r="H11" i="1"/>
  <c r="H13" i="1"/>
  <c r="H7" i="1"/>
  <c r="H14" i="1"/>
  <c r="H12" i="1"/>
  <c r="H15" i="1"/>
  <c r="H16" i="1"/>
  <c r="H17" i="1"/>
  <c r="H18" i="1"/>
  <c r="H19" i="1"/>
  <c r="H20" i="1"/>
  <c r="H21" i="1"/>
  <c r="H22" i="1"/>
  <c r="H23" i="1"/>
  <c r="H24" i="1"/>
  <c r="H26" i="1"/>
  <c r="H2" i="1"/>
  <c r="L4" i="1" l="1"/>
  <c r="N4" i="1" s="1"/>
  <c r="S4" i="1" s="1"/>
  <c r="U4" i="1" s="1"/>
  <c r="Z4" i="1" s="1"/>
  <c r="AB17" i="1"/>
  <c r="AA17" i="1"/>
  <c r="AB8" i="1"/>
  <c r="AA8" i="1"/>
  <c r="AB23" i="1"/>
  <c r="AA23" i="1"/>
  <c r="AB15" i="1"/>
  <c r="AA15" i="1"/>
  <c r="AB6" i="1"/>
  <c r="AA6" i="1"/>
  <c r="AB22" i="1"/>
  <c r="AA22" i="1"/>
  <c r="AB14" i="1"/>
  <c r="AA14" i="1"/>
  <c r="AB5" i="1"/>
  <c r="AA5" i="1"/>
  <c r="AB9" i="1"/>
  <c r="AA9" i="1"/>
  <c r="AB16" i="1"/>
  <c r="AA16" i="1"/>
  <c r="AB21" i="1"/>
  <c r="AA21" i="1"/>
  <c r="AB7" i="1"/>
  <c r="AA7" i="1"/>
  <c r="AB26" i="1"/>
  <c r="AA26" i="1"/>
  <c r="AB24" i="1"/>
  <c r="AA24" i="1"/>
  <c r="AB20" i="1"/>
  <c r="AA20" i="1"/>
  <c r="AB13" i="1"/>
  <c r="AA13" i="1"/>
  <c r="AB3" i="1"/>
  <c r="AA3" i="1"/>
  <c r="AB19" i="1"/>
  <c r="AA19" i="1"/>
  <c r="AB11" i="1"/>
  <c r="AA11" i="1"/>
  <c r="AB25" i="1"/>
  <c r="AA25" i="1"/>
  <c r="AB18" i="1"/>
  <c r="AA18" i="1"/>
  <c r="AB10" i="1"/>
  <c r="AA10" i="1"/>
  <c r="AB4" i="1" l="1"/>
  <c r="AA4" i="1"/>
</calcChain>
</file>

<file path=xl/sharedStrings.xml><?xml version="1.0" encoding="utf-8"?>
<sst xmlns="http://schemas.openxmlformats.org/spreadsheetml/2006/main" count="227" uniqueCount="116">
  <si>
    <t>Sample</t>
  </si>
  <si>
    <t>Time (s)</t>
  </si>
  <si>
    <t>Time (Hours)</t>
  </si>
  <si>
    <t>Energy</t>
  </si>
  <si>
    <t>Net Area</t>
  </si>
  <si>
    <t>Error</t>
  </si>
  <si>
    <t>ROI # Peaks</t>
  </si>
  <si>
    <t>FWHM</t>
  </si>
  <si>
    <t>Net cps</t>
  </si>
  <si>
    <t>/mass</t>
  </si>
  <si>
    <t>cps/Peak Intensity</t>
  </si>
  <si>
    <t>/Detector Efficiency</t>
  </si>
  <si>
    <t>Vial (g)</t>
  </si>
  <si>
    <t>Vial + Sample (g)</t>
  </si>
  <si>
    <t>Sample (g)</t>
  </si>
  <si>
    <t>MC-246-71.8</t>
  </si>
  <si>
    <t>MC-255-37.0</t>
  </si>
  <si>
    <t>MC-255-47.2</t>
  </si>
  <si>
    <t>MC-413-73.6</t>
  </si>
  <si>
    <t>MC-208-86.2b</t>
  </si>
  <si>
    <t>MC-338-19.15</t>
  </si>
  <si>
    <t>MC-208-86.5</t>
  </si>
  <si>
    <t>MC-434-9.0</t>
  </si>
  <si>
    <t>MC-246-53.0a</t>
  </si>
  <si>
    <t>MC-253-78a</t>
  </si>
  <si>
    <t>MC-253-78b</t>
  </si>
  <si>
    <t>MC-434-24.2</t>
  </si>
  <si>
    <t>MC-208-13.4a</t>
  </si>
  <si>
    <t>MC-208-13.4b</t>
  </si>
  <si>
    <t>MC-252-21.7</t>
  </si>
  <si>
    <t>MC-338-64.6</t>
  </si>
  <si>
    <t>MC-415-82.9</t>
  </si>
  <si>
    <t>MC-251_soil</t>
  </si>
  <si>
    <t>MC-389_soil</t>
  </si>
  <si>
    <t>MC-393_soil</t>
  </si>
  <si>
    <t>MC-399_soil</t>
  </si>
  <si>
    <t>MC-403_soil</t>
  </si>
  <si>
    <t>MC-415_soil</t>
  </si>
  <si>
    <t>MC-430_ soil</t>
  </si>
  <si>
    <t>MC-434_soil</t>
  </si>
  <si>
    <t>MC-252_soil</t>
  </si>
  <si>
    <t>Density (g/mL)</t>
  </si>
  <si>
    <t>MC-208-86.2a</t>
  </si>
  <si>
    <t>Height Exact (cm)</t>
  </si>
  <si>
    <t>Heights (cm)</t>
  </si>
  <si>
    <t>Height Estimated (cm)</t>
  </si>
  <si>
    <t>Detector Effciency</t>
  </si>
  <si>
    <t>Bq/g</t>
  </si>
  <si>
    <t>Core</t>
  </si>
  <si>
    <t>Activity (Bq/g)</t>
  </si>
  <si>
    <t>Ra226 half life (Sec)</t>
  </si>
  <si>
    <t>Atoms Ra226</t>
  </si>
  <si>
    <t>Avagadros #</t>
  </si>
  <si>
    <t>MolarMass Ra226</t>
  </si>
  <si>
    <t>decay constant</t>
  </si>
  <si>
    <t>mass (g)</t>
  </si>
  <si>
    <t>mass(ug)</t>
  </si>
  <si>
    <t>Atoms Ra226 (atoms = activity/decay constant)</t>
  </si>
  <si>
    <t>decay constant (Ln(2)/half life) seconds</t>
  </si>
  <si>
    <t>mass (g) = (Atoms * MM/Avg#)</t>
  </si>
  <si>
    <t>mass(fg) (grams * 100000000000000)</t>
  </si>
  <si>
    <t>mass (fg)</t>
  </si>
  <si>
    <t>Easting</t>
  </si>
  <si>
    <t>Northing</t>
  </si>
  <si>
    <t>MC-413-82.9</t>
  </si>
  <si>
    <t>Core Fracture</t>
  </si>
  <si>
    <t>Drill Fence</t>
  </si>
  <si>
    <t>Zones 1:A</t>
  </si>
  <si>
    <t>Zone 4</t>
  </si>
  <si>
    <t>SW-Distal Zone</t>
  </si>
  <si>
    <t>Zone C</t>
  </si>
  <si>
    <t>Outside</t>
  </si>
  <si>
    <t>MC-208-86.2</t>
  </si>
  <si>
    <t>MC-208-13.4</t>
  </si>
  <si>
    <t>MC-246-53.0</t>
  </si>
  <si>
    <t>MC-253-78</t>
  </si>
  <si>
    <t>MC-251</t>
  </si>
  <si>
    <t>MC-389</t>
  </si>
  <si>
    <t>MC-393</t>
  </si>
  <si>
    <t>MC-399</t>
  </si>
  <si>
    <t>MC-403</t>
  </si>
  <si>
    <t>MC-415</t>
  </si>
  <si>
    <t>MC-430</t>
  </si>
  <si>
    <t>MC-434</t>
  </si>
  <si>
    <t>Soil Sample</t>
  </si>
  <si>
    <t>Radium _fg_g</t>
  </si>
  <si>
    <t>208-13a</t>
  </si>
  <si>
    <t>208-13b</t>
  </si>
  <si>
    <t>208-86.2b</t>
  </si>
  <si>
    <t>208-86.5</t>
  </si>
  <si>
    <t>246-53a</t>
  </si>
  <si>
    <t>251-soil</t>
  </si>
  <si>
    <t>252-21.7</t>
  </si>
  <si>
    <t>253-78.9</t>
  </si>
  <si>
    <t>253-78b</t>
  </si>
  <si>
    <t>255-47.2</t>
  </si>
  <si>
    <t>256-71</t>
  </si>
  <si>
    <t>338-19.15</t>
  </si>
  <si>
    <t>255-37</t>
  </si>
  <si>
    <t>338-64.6</t>
  </si>
  <si>
    <t>389 soil</t>
  </si>
  <si>
    <t>393 soil</t>
  </si>
  <si>
    <t>399 soil</t>
  </si>
  <si>
    <t>403 soil</t>
  </si>
  <si>
    <t>413-73.6</t>
  </si>
  <si>
    <t>415 soil</t>
  </si>
  <si>
    <t>415-82.9</t>
  </si>
  <si>
    <t>430 soil</t>
  </si>
  <si>
    <t>434 soil</t>
  </si>
  <si>
    <t>434-9</t>
  </si>
  <si>
    <t>434-24.2</t>
  </si>
  <si>
    <t>Total:</t>
  </si>
  <si>
    <t>Ra (fg/g)</t>
  </si>
  <si>
    <t>Min</t>
  </si>
  <si>
    <t>Max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</si>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</sst>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164" fontId="0" fillId="0" borderId="0" xfId="0" applyNumberFormat="1" applyFill="1"/>
    <xf numFmtId="1" fontId="0" fillId="0" borderId="0" xfId="0" applyNumberFormat="1" applyFill="1"/>
    <xf numFmtId="0" fontId="1" fillId="0" borderId="0" xfId="0" applyFont="1" applyFill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Font="1" applyFill="1" applyBorder="1"/>
    <xf numFmtId="2" fontId="0" fillId="0" borderId="0" xfId="0" applyNumberFormat="1" applyFont="1" applyBorder="1"/>
    <xf numFmtId="0" fontId="0" fillId="0" borderId="0" xfId="0" applyFont="1" applyBorder="1"/>
    <xf numFmtId="2" fontId="0" fillId="0" borderId="0" xfId="0" applyNumberFormat="1" applyFont="1" applyFill="1" applyBorder="1"/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0" fillId="0" borderId="0" xfId="0" applyNumberFormat="1" applyFont="1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vertical="center"/>
    </xf>
    <xf numFmtId="1" fontId="0" fillId="0" borderId="0" xfId="0" applyNumberFormat="1" applyFont="1" applyBorder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opLeftCell="Q1" workbookViewId="0">
      <selection activeCell="U16" sqref="U16"/>
    </sheetView>
  </sheetViews>
  <sheetFormatPr defaultRowHeight="15" x14ac:dyDescent="0.25"/>
  <cols>
    <col min="1" max="1" width="16.5703125" style="1" customWidth="1"/>
    <col min="2" max="5" width="9.140625" style="1"/>
    <col min="6" max="6" width="13.5703125" style="1" customWidth="1"/>
    <col min="7" max="7" width="9.140625" style="3"/>
    <col min="8" max="8" width="13.140625" style="2" customWidth="1"/>
    <col min="9" max="9" width="9.140625" style="1"/>
    <col min="10" max="10" width="19.5703125" style="1" customWidth="1"/>
    <col min="11" max="20" width="9.140625" style="1"/>
    <col min="21" max="21" width="16.42578125" style="1" customWidth="1"/>
    <col min="22" max="22" width="12" style="1" bestFit="1" customWidth="1"/>
    <col min="23" max="23" width="12" style="1" customWidth="1"/>
    <col min="24" max="24" width="14" style="1" customWidth="1"/>
    <col min="25" max="25" width="16.28515625" style="1" customWidth="1"/>
    <col min="26" max="27" width="12" style="1" bestFit="1" customWidth="1"/>
    <col min="28" max="16384" width="9.140625" style="1"/>
  </cols>
  <sheetData>
    <row r="1" spans="1:28" x14ac:dyDescent="0.25">
      <c r="A1" s="22" t="s">
        <v>0</v>
      </c>
      <c r="B1" s="1" t="s">
        <v>3</v>
      </c>
      <c r="C1" s="1" t="s">
        <v>7</v>
      </c>
      <c r="D1" s="1" t="s">
        <v>4</v>
      </c>
      <c r="E1" s="1" t="s">
        <v>5</v>
      </c>
      <c r="F1" s="1" t="s">
        <v>6</v>
      </c>
      <c r="G1" s="1" t="s">
        <v>1</v>
      </c>
      <c r="H1" s="3" t="s">
        <v>2</v>
      </c>
      <c r="I1" s="2" t="s">
        <v>8</v>
      </c>
      <c r="J1" s="1" t="s">
        <v>10</v>
      </c>
      <c r="K1" s="1">
        <v>0.376</v>
      </c>
      <c r="L1" s="1" t="s">
        <v>11</v>
      </c>
      <c r="N1" s="1" t="s">
        <v>9</v>
      </c>
      <c r="O1" s="1" t="s">
        <v>14</v>
      </c>
      <c r="P1" s="1" t="s">
        <v>46</v>
      </c>
      <c r="R1" s="1">
        <v>6.4000000000000001E-2</v>
      </c>
      <c r="S1" s="1" t="s">
        <v>47</v>
      </c>
      <c r="T1" s="1" t="s">
        <v>5</v>
      </c>
      <c r="U1" s="1" t="s">
        <v>51</v>
      </c>
      <c r="V1" s="1" t="s">
        <v>50</v>
      </c>
      <c r="W1" s="1" t="s">
        <v>54</v>
      </c>
      <c r="X1" s="1" t="s">
        <v>52</v>
      </c>
      <c r="Y1" s="1" t="s">
        <v>53</v>
      </c>
      <c r="Z1" s="1" t="s">
        <v>55</v>
      </c>
      <c r="AA1" s="1" t="s">
        <v>56</v>
      </c>
      <c r="AB1" s="22" t="s">
        <v>61</v>
      </c>
    </row>
    <row r="2" spans="1:28" x14ac:dyDescent="0.25">
      <c r="A2" s="22" t="s">
        <v>27</v>
      </c>
      <c r="B2" s="1">
        <v>351.64</v>
      </c>
      <c r="C2" s="1">
        <v>1.75</v>
      </c>
      <c r="D2" s="1">
        <v>7207</v>
      </c>
      <c r="E2" s="1">
        <v>151</v>
      </c>
      <c r="F2" s="1">
        <v>6</v>
      </c>
      <c r="G2" s="1">
        <v>144212</v>
      </c>
      <c r="H2" s="3">
        <f t="shared" ref="H2:H26" si="0">G2/3600</f>
        <v>40.058888888888887</v>
      </c>
      <c r="I2" s="2">
        <f t="shared" ref="I2:I26" si="1">D2/G2</f>
        <v>4.9975036751449257E-2</v>
      </c>
      <c r="J2" s="1">
        <f t="shared" ref="J2:J26" si="2">I2/$K$1</f>
        <v>0.13291233178576931</v>
      </c>
      <c r="L2" s="1">
        <f t="shared" ref="L2:L26" si="3">J2/R$1</f>
        <v>2.0767551841526455</v>
      </c>
      <c r="N2" s="1">
        <f t="shared" ref="N2:N26" si="4">L2/O2</f>
        <v>0.41928392000013032</v>
      </c>
      <c r="O2" s="1">
        <v>4.9531000000000001</v>
      </c>
      <c r="S2" s="1">
        <f t="shared" ref="S2:S26" si="5">N2</f>
        <v>0.41928392000013032</v>
      </c>
      <c r="U2" s="1">
        <f t="shared" ref="U2:U26" si="6">S2/$W$2</f>
        <v>30521743311.006573</v>
      </c>
      <c r="V2" s="1">
        <f>1600*365*24*60*60</f>
        <v>50457600000</v>
      </c>
      <c r="W2" s="1">
        <f>LN(2)/V2</f>
        <v>1.3737220568555486E-11</v>
      </c>
      <c r="X2" s="1">
        <f>(6.022)*(10^23)</f>
        <v>6.0219999999999996E+23</v>
      </c>
      <c r="Y2" s="1">
        <v>226</v>
      </c>
      <c r="Z2" s="1">
        <f t="shared" ref="Z2:Z26" si="7">(U2*$Y$2)/$X$2</f>
        <v>1.1454523394698582E-11</v>
      </c>
      <c r="AA2" s="1">
        <f t="shared" ref="AA2:AA26" si="8">Z2*1000000</f>
        <v>1.1454523394698581E-5</v>
      </c>
      <c r="AB2" s="22">
        <f t="shared" ref="AB2:AB26" si="9">Z2*100000000000000</f>
        <v>1145.4523394698581</v>
      </c>
    </row>
    <row r="3" spans="1:28" x14ac:dyDescent="0.25">
      <c r="A3" s="22" t="s">
        <v>28</v>
      </c>
      <c r="B3" s="1">
        <v>351.64</v>
      </c>
      <c r="C3" s="1">
        <v>1.83</v>
      </c>
      <c r="D3" s="1">
        <v>1124</v>
      </c>
      <c r="E3" s="1">
        <v>80</v>
      </c>
      <c r="F3" s="1">
        <v>8</v>
      </c>
      <c r="G3" s="1">
        <v>144212</v>
      </c>
      <c r="H3" s="3">
        <f t="shared" si="0"/>
        <v>40.058888888888887</v>
      </c>
      <c r="I3" s="2">
        <f t="shared" si="1"/>
        <v>7.7940809363991901E-3</v>
      </c>
      <c r="J3" s="1">
        <f t="shared" si="2"/>
        <v>2.0728938660636145E-2</v>
      </c>
      <c r="L3" s="1">
        <f t="shared" si="3"/>
        <v>0.32388966657243978</v>
      </c>
      <c r="N3" s="1">
        <f t="shared" si="4"/>
        <v>0.12151634522864857</v>
      </c>
      <c r="O3" s="1">
        <v>2.6653999999999991</v>
      </c>
      <c r="S3" s="1">
        <f t="shared" si="5"/>
        <v>0.12151634522864857</v>
      </c>
      <c r="U3" s="1">
        <f t="shared" si="6"/>
        <v>8845773759.1256008</v>
      </c>
      <c r="Z3" s="1">
        <f t="shared" si="7"/>
        <v>3.3197357515150876E-12</v>
      </c>
      <c r="AA3" s="1">
        <f t="shared" si="8"/>
        <v>3.3197357515150875E-6</v>
      </c>
      <c r="AB3" s="22">
        <f t="shared" si="9"/>
        <v>331.97357515150878</v>
      </c>
    </row>
    <row r="4" spans="1:28" x14ac:dyDescent="0.25">
      <c r="A4" s="22" t="s">
        <v>19</v>
      </c>
      <c r="B4" s="1">
        <v>351.71</v>
      </c>
      <c r="C4" s="1">
        <v>1.62</v>
      </c>
      <c r="D4" s="1">
        <v>2541</v>
      </c>
      <c r="E4" s="1">
        <v>83</v>
      </c>
      <c r="F4" s="1">
        <v>8</v>
      </c>
      <c r="G4" s="1">
        <v>97127</v>
      </c>
      <c r="H4" s="3">
        <f t="shared" si="0"/>
        <v>26.979722222222222</v>
      </c>
      <c r="I4" s="2">
        <f t="shared" si="1"/>
        <v>2.6161623441473533E-2</v>
      </c>
      <c r="J4" s="1">
        <f t="shared" si="2"/>
        <v>6.9578785748599825E-2</v>
      </c>
      <c r="L4" s="1">
        <f t="shared" si="3"/>
        <v>1.0871685273218723</v>
      </c>
      <c r="N4" s="1">
        <f t="shared" si="4"/>
        <v>1.2651792474361365</v>
      </c>
      <c r="O4" s="1">
        <v>0.85930000000000017</v>
      </c>
      <c r="S4" s="1">
        <f t="shared" si="5"/>
        <v>1.2651792474361365</v>
      </c>
      <c r="U4" s="1">
        <f t="shared" si="6"/>
        <v>92098633862.815979</v>
      </c>
      <c r="Z4" s="1">
        <f t="shared" si="7"/>
        <v>3.4563751665553659E-11</v>
      </c>
      <c r="AA4" s="1">
        <f t="shared" si="8"/>
        <v>3.456375166555366E-5</v>
      </c>
      <c r="AB4" s="22">
        <f t="shared" si="9"/>
        <v>3456.3751665553659</v>
      </c>
    </row>
    <row r="5" spans="1:28" x14ac:dyDescent="0.25">
      <c r="A5" s="22" t="s">
        <v>21</v>
      </c>
      <c r="B5" s="1">
        <v>351.64</v>
      </c>
      <c r="C5" s="1">
        <v>1.82</v>
      </c>
      <c r="D5" s="1">
        <v>8372</v>
      </c>
      <c r="E5" s="1">
        <v>109</v>
      </c>
      <c r="F5" s="1">
        <v>8</v>
      </c>
      <c r="G5" s="1">
        <v>85160</v>
      </c>
      <c r="H5" s="3">
        <f t="shared" si="0"/>
        <v>23.655555555555555</v>
      </c>
      <c r="I5" s="2">
        <f t="shared" si="1"/>
        <v>9.8309065288868014E-2</v>
      </c>
      <c r="J5" s="1">
        <f t="shared" si="2"/>
        <v>0.26146028002358512</v>
      </c>
      <c r="L5" s="1">
        <f t="shared" si="3"/>
        <v>4.0853168753685178</v>
      </c>
      <c r="N5" s="1">
        <f t="shared" si="4"/>
        <v>1.1910197590065938</v>
      </c>
      <c r="O5" s="1">
        <v>3.4301000000000004</v>
      </c>
      <c r="S5" s="1">
        <f t="shared" si="5"/>
        <v>1.1910197590065938</v>
      </c>
      <c r="U5" s="1">
        <f t="shared" si="6"/>
        <v>86700199146.022263</v>
      </c>
      <c r="Z5" s="1">
        <f t="shared" si="7"/>
        <v>3.2537769855531436E-11</v>
      </c>
      <c r="AA5" s="1">
        <f t="shared" si="8"/>
        <v>3.2537769855531433E-5</v>
      </c>
      <c r="AB5" s="22">
        <f t="shared" si="9"/>
        <v>3253.7769855531437</v>
      </c>
    </row>
    <row r="6" spans="1:28" x14ac:dyDescent="0.25">
      <c r="A6" s="22" t="s">
        <v>23</v>
      </c>
      <c r="B6" s="1">
        <v>351.63</v>
      </c>
      <c r="C6" s="1">
        <v>1.91</v>
      </c>
      <c r="D6" s="1">
        <v>8311</v>
      </c>
      <c r="E6" s="1">
        <v>125</v>
      </c>
      <c r="F6" s="1">
        <v>8</v>
      </c>
      <c r="G6" s="1">
        <v>84940</v>
      </c>
      <c r="H6" s="3">
        <f t="shared" si="0"/>
        <v>23.594444444444445</v>
      </c>
      <c r="I6" s="2">
        <f t="shared" si="1"/>
        <v>9.7845538026842482E-2</v>
      </c>
      <c r="J6" s="1">
        <f t="shared" si="2"/>
        <v>0.26022749475224066</v>
      </c>
      <c r="L6" s="1">
        <f t="shared" si="3"/>
        <v>4.0660546055037603</v>
      </c>
      <c r="N6" s="1">
        <f t="shared" si="4"/>
        <v>0.96087877056048776</v>
      </c>
      <c r="O6" s="1">
        <v>4.2316000000000003</v>
      </c>
      <c r="S6" s="1">
        <f t="shared" si="5"/>
        <v>0.96087877056048776</v>
      </c>
      <c r="U6" s="1">
        <f t="shared" si="6"/>
        <v>69947102164.169983</v>
      </c>
      <c r="Z6" s="1">
        <f t="shared" si="7"/>
        <v>2.6250490018436429E-11</v>
      </c>
      <c r="AA6" s="1">
        <f t="shared" si="8"/>
        <v>2.6250490018436429E-5</v>
      </c>
      <c r="AB6" s="22">
        <f t="shared" si="9"/>
        <v>2625.0490018436431</v>
      </c>
    </row>
    <row r="7" spans="1:28" x14ac:dyDescent="0.25">
      <c r="A7" s="22" t="s">
        <v>15</v>
      </c>
      <c r="B7" s="1">
        <v>351.64</v>
      </c>
      <c r="C7" s="1">
        <v>1.78</v>
      </c>
      <c r="D7" s="1">
        <v>4343</v>
      </c>
      <c r="E7" s="1">
        <v>99</v>
      </c>
      <c r="F7" s="1">
        <v>8</v>
      </c>
      <c r="G7" s="1">
        <v>171645</v>
      </c>
      <c r="H7" s="3">
        <f t="shared" si="0"/>
        <v>47.679166666666667</v>
      </c>
      <c r="I7" s="2">
        <f t="shared" si="1"/>
        <v>2.5302222610620758E-2</v>
      </c>
      <c r="J7" s="1">
        <f t="shared" si="2"/>
        <v>6.7293145241012653E-2</v>
      </c>
      <c r="L7" s="1">
        <f t="shared" si="3"/>
        <v>1.0514553943908227</v>
      </c>
      <c r="N7" s="1">
        <f t="shared" si="4"/>
        <v>0.94888132333798614</v>
      </c>
      <c r="O7" s="1">
        <v>1.1081000000000003</v>
      </c>
      <c r="S7" s="1">
        <f t="shared" si="5"/>
        <v>0.94888132333798614</v>
      </c>
      <c r="U7" s="1">
        <f t="shared" si="6"/>
        <v>69073748841.885574</v>
      </c>
      <c r="Z7" s="1">
        <f t="shared" si="7"/>
        <v>2.5922728725118135E-11</v>
      </c>
      <c r="AA7" s="1">
        <f t="shared" si="8"/>
        <v>2.5922728725118135E-5</v>
      </c>
      <c r="AB7" s="22">
        <f t="shared" si="9"/>
        <v>2592.2728725118136</v>
      </c>
    </row>
    <row r="8" spans="1:28" x14ac:dyDescent="0.25">
      <c r="A8" s="22" t="s">
        <v>32</v>
      </c>
      <c r="B8" s="1">
        <v>351.68</v>
      </c>
      <c r="C8" s="1">
        <v>1.7</v>
      </c>
      <c r="D8" s="1">
        <v>3005</v>
      </c>
      <c r="E8" s="1">
        <v>106</v>
      </c>
      <c r="F8" s="1">
        <v>8</v>
      </c>
      <c r="G8" s="1">
        <v>230987</v>
      </c>
      <c r="H8" s="3">
        <f t="shared" si="0"/>
        <v>64.163055555555559</v>
      </c>
      <c r="I8" s="2">
        <f t="shared" si="1"/>
        <v>1.3009390138838983E-2</v>
      </c>
      <c r="J8" s="1">
        <f t="shared" si="2"/>
        <v>3.4599441858614313E-2</v>
      </c>
      <c r="L8" s="1">
        <f t="shared" si="3"/>
        <v>0.54061627904084864</v>
      </c>
      <c r="N8" s="1">
        <f t="shared" si="4"/>
        <v>8.0422522245819625E-2</v>
      </c>
      <c r="O8" s="1">
        <v>6.7221999999999991</v>
      </c>
      <c r="S8" s="1">
        <f t="shared" si="5"/>
        <v>8.0422522245819625E-2</v>
      </c>
      <c r="U8" s="1">
        <f t="shared" si="6"/>
        <v>5854351820.6227884</v>
      </c>
      <c r="Z8" s="1">
        <f t="shared" si="7"/>
        <v>2.1970832139833117E-12</v>
      </c>
      <c r="AA8" s="1">
        <f t="shared" si="8"/>
        <v>2.1970832139833117E-6</v>
      </c>
      <c r="AB8" s="22">
        <f t="shared" si="9"/>
        <v>219.70832139833118</v>
      </c>
    </row>
    <row r="9" spans="1:28" x14ac:dyDescent="0.25">
      <c r="A9" s="22" t="s">
        <v>29</v>
      </c>
      <c r="B9" s="1">
        <v>351.66</v>
      </c>
      <c r="C9" s="1">
        <v>1.82</v>
      </c>
      <c r="D9" s="1">
        <v>8574</v>
      </c>
      <c r="E9" s="1">
        <v>138</v>
      </c>
      <c r="F9" s="1">
        <v>8</v>
      </c>
      <c r="G9" s="1">
        <v>259005</v>
      </c>
      <c r="H9" s="3">
        <f t="shared" si="0"/>
        <v>71.94583333333334</v>
      </c>
      <c r="I9" s="2">
        <f t="shared" si="1"/>
        <v>3.3103608038454857E-2</v>
      </c>
      <c r="J9" s="1">
        <f t="shared" si="2"/>
        <v>8.8041510740571427E-2</v>
      </c>
      <c r="L9" s="1">
        <f t="shared" si="3"/>
        <v>1.3756486053214285</v>
      </c>
      <c r="N9" s="1">
        <f t="shared" si="4"/>
        <v>0.30568610402236085</v>
      </c>
      <c r="O9" s="1">
        <v>4.5002000000000004</v>
      </c>
      <c r="S9" s="1">
        <f t="shared" si="5"/>
        <v>0.30568610402236085</v>
      </c>
      <c r="U9" s="1">
        <f t="shared" si="6"/>
        <v>22252398328.820366</v>
      </c>
      <c r="Z9" s="1">
        <f t="shared" si="7"/>
        <v>8.3511159453892437E-12</v>
      </c>
      <c r="AA9" s="1">
        <f t="shared" si="8"/>
        <v>8.3511159453892439E-6</v>
      </c>
      <c r="AB9" s="22">
        <f t="shared" si="9"/>
        <v>835.11159453892435</v>
      </c>
    </row>
    <row r="10" spans="1:28" x14ac:dyDescent="0.25">
      <c r="A10" s="22" t="s">
        <v>24</v>
      </c>
      <c r="B10" s="1">
        <v>351.72</v>
      </c>
      <c r="C10" s="1">
        <v>1.96</v>
      </c>
      <c r="D10" s="1">
        <v>2864</v>
      </c>
      <c r="E10" s="1">
        <v>75</v>
      </c>
      <c r="F10" s="1">
        <v>8</v>
      </c>
      <c r="G10" s="1">
        <v>21356</v>
      </c>
      <c r="H10" s="3">
        <f t="shared" si="0"/>
        <v>5.9322222222222223</v>
      </c>
      <c r="I10" s="2">
        <f t="shared" si="1"/>
        <v>0.13410751076980709</v>
      </c>
      <c r="J10" s="1">
        <f t="shared" si="2"/>
        <v>0.35666891162182734</v>
      </c>
      <c r="L10" s="1">
        <f t="shared" si="3"/>
        <v>5.5729517440910525</v>
      </c>
      <c r="N10" s="1">
        <f t="shared" si="4"/>
        <v>0.8381260800521938</v>
      </c>
      <c r="O10" s="1">
        <v>6.6493000000000002</v>
      </c>
      <c r="S10" s="1">
        <f t="shared" si="5"/>
        <v>0.8381260800521938</v>
      </c>
      <c r="U10" s="1">
        <f t="shared" si="6"/>
        <v>61011328737.828186</v>
      </c>
      <c r="Z10" s="1">
        <f t="shared" si="7"/>
        <v>2.2896978237710347E-11</v>
      </c>
      <c r="AA10" s="1">
        <f t="shared" si="8"/>
        <v>2.2896978237710348E-5</v>
      </c>
      <c r="AB10" s="22">
        <f t="shared" si="9"/>
        <v>2289.6978237710346</v>
      </c>
    </row>
    <row r="11" spans="1:28" x14ac:dyDescent="0.25">
      <c r="A11" s="22" t="s">
        <v>25</v>
      </c>
      <c r="B11" s="1">
        <v>351.66</v>
      </c>
      <c r="C11" s="1">
        <v>1.84</v>
      </c>
      <c r="D11" s="1">
        <v>2116</v>
      </c>
      <c r="E11" s="1">
        <v>62</v>
      </c>
      <c r="F11" s="1">
        <v>8</v>
      </c>
      <c r="G11" s="1">
        <v>52767</v>
      </c>
      <c r="H11" s="3">
        <f t="shared" si="0"/>
        <v>14.657500000000001</v>
      </c>
      <c r="I11" s="2">
        <f t="shared" si="1"/>
        <v>4.010082058862547E-2</v>
      </c>
      <c r="J11" s="1">
        <f t="shared" si="2"/>
        <v>0.10665111858676987</v>
      </c>
      <c r="L11" s="1">
        <f t="shared" si="3"/>
        <v>1.6664237279182792</v>
      </c>
      <c r="N11" s="1">
        <f t="shared" si="4"/>
        <v>0.27305887918959809</v>
      </c>
      <c r="O11" s="1">
        <v>6.1028000000000002</v>
      </c>
      <c r="S11" s="1">
        <f t="shared" si="5"/>
        <v>0.27305887918959809</v>
      </c>
      <c r="U11" s="1">
        <f t="shared" si="6"/>
        <v>19877301804.022148</v>
      </c>
      <c r="Z11" s="1">
        <f t="shared" si="7"/>
        <v>7.4597645428578648E-12</v>
      </c>
      <c r="AA11" s="1">
        <f t="shared" si="8"/>
        <v>7.4597645428578644E-6</v>
      </c>
      <c r="AB11" s="22">
        <f t="shared" si="9"/>
        <v>745.97645428578653</v>
      </c>
    </row>
    <row r="12" spans="1:28" x14ac:dyDescent="0.25">
      <c r="A12" s="22" t="s">
        <v>16</v>
      </c>
      <c r="B12" s="1">
        <v>351.92</v>
      </c>
      <c r="C12" s="1">
        <v>1.9</v>
      </c>
      <c r="D12" s="1">
        <v>3278</v>
      </c>
      <c r="E12" s="1">
        <v>77</v>
      </c>
      <c r="F12" s="1">
        <v>8</v>
      </c>
      <c r="G12" s="1">
        <v>65800</v>
      </c>
      <c r="H12" s="3">
        <f t="shared" si="0"/>
        <v>18.277777777777779</v>
      </c>
      <c r="I12" s="2">
        <f t="shared" si="1"/>
        <v>4.9817629179331309E-2</v>
      </c>
      <c r="J12" s="1">
        <f t="shared" si="2"/>
        <v>0.13249369462588115</v>
      </c>
      <c r="L12" s="1">
        <f t="shared" si="3"/>
        <v>2.0702139785293929</v>
      </c>
      <c r="N12" s="1">
        <f t="shared" si="4"/>
        <v>0.63297681725964439</v>
      </c>
      <c r="O12" s="1">
        <v>3.2706</v>
      </c>
      <c r="S12" s="1">
        <f t="shared" si="5"/>
        <v>0.63297681725964439</v>
      </c>
      <c r="U12" s="1">
        <f t="shared" si="6"/>
        <v>46077502657.890572</v>
      </c>
      <c r="Z12" s="1">
        <f t="shared" si="7"/>
        <v>1.729245367101174E-11</v>
      </c>
      <c r="AA12" s="1">
        <f t="shared" si="8"/>
        <v>1.7292453671011741E-5</v>
      </c>
      <c r="AB12" s="22">
        <f t="shared" si="9"/>
        <v>1729.245367101174</v>
      </c>
    </row>
    <row r="13" spans="1:28" x14ac:dyDescent="0.25">
      <c r="A13" s="22" t="s">
        <v>17</v>
      </c>
      <c r="B13" s="1">
        <v>351.65</v>
      </c>
      <c r="C13" s="1">
        <v>1.91</v>
      </c>
      <c r="D13" s="1">
        <v>42739</v>
      </c>
      <c r="E13" s="1">
        <v>243</v>
      </c>
      <c r="F13" s="1">
        <v>8</v>
      </c>
      <c r="G13" s="1">
        <v>231926</v>
      </c>
      <c r="H13" s="3">
        <f t="shared" si="0"/>
        <v>64.423888888888882</v>
      </c>
      <c r="I13" s="2">
        <f t="shared" si="1"/>
        <v>0.18427860610712038</v>
      </c>
      <c r="J13" s="1">
        <f t="shared" si="2"/>
        <v>0.4901026758168095</v>
      </c>
      <c r="L13" s="1">
        <f t="shared" si="3"/>
        <v>7.6578543096376483</v>
      </c>
      <c r="N13" s="1">
        <f t="shared" si="4"/>
        <v>4.2150232879995846</v>
      </c>
      <c r="O13" s="1">
        <v>1.8168000000000006</v>
      </c>
      <c r="S13" s="1">
        <f t="shared" si="5"/>
        <v>4.2150232879995846</v>
      </c>
      <c r="U13" s="1">
        <f t="shared" si="6"/>
        <v>306832322227.37823</v>
      </c>
      <c r="Z13" s="1">
        <f t="shared" si="7"/>
        <v>1.1515128665457903E-10</v>
      </c>
      <c r="AA13" s="1">
        <f t="shared" si="8"/>
        <v>1.1515128665457903E-4</v>
      </c>
      <c r="AB13" s="22">
        <f t="shared" si="9"/>
        <v>11515.128665457903</v>
      </c>
    </row>
    <row r="14" spans="1:28" x14ac:dyDescent="0.25">
      <c r="A14" s="22" t="s">
        <v>20</v>
      </c>
      <c r="B14" s="1">
        <v>351.92</v>
      </c>
      <c r="C14" s="1">
        <v>1.76</v>
      </c>
      <c r="D14" s="1">
        <v>5036</v>
      </c>
      <c r="E14" s="1">
        <v>89</v>
      </c>
      <c r="F14" s="1">
        <v>8</v>
      </c>
      <c r="G14" s="1">
        <v>62080</v>
      </c>
      <c r="H14" s="3">
        <f t="shared" si="0"/>
        <v>17.244444444444444</v>
      </c>
      <c r="I14" s="2">
        <f t="shared" si="1"/>
        <v>8.112113402061856E-2</v>
      </c>
      <c r="J14" s="1">
        <f t="shared" si="2"/>
        <v>0.21574769686334724</v>
      </c>
      <c r="L14" s="1">
        <f t="shared" si="3"/>
        <v>3.3710577634898007</v>
      </c>
      <c r="N14" s="1">
        <f t="shared" si="4"/>
        <v>0.94807148057760782</v>
      </c>
      <c r="O14" s="1">
        <v>3.5557000000000007</v>
      </c>
      <c r="S14" s="1">
        <f t="shared" si="5"/>
        <v>0.94807148057760782</v>
      </c>
      <c r="U14" s="1">
        <f t="shared" si="6"/>
        <v>69014796395.403641</v>
      </c>
      <c r="Z14" s="1">
        <f t="shared" si="7"/>
        <v>2.5900604426039894E-11</v>
      </c>
      <c r="AA14" s="1">
        <f t="shared" si="8"/>
        <v>2.5900604426039895E-5</v>
      </c>
      <c r="AB14" s="22">
        <f t="shared" si="9"/>
        <v>2590.0604426039895</v>
      </c>
    </row>
    <row r="15" spans="1:28" x14ac:dyDescent="0.25">
      <c r="A15" s="22" t="s">
        <v>30</v>
      </c>
      <c r="B15" s="1">
        <v>351.92</v>
      </c>
      <c r="C15" s="1">
        <v>1.77</v>
      </c>
      <c r="D15" s="1">
        <v>12141</v>
      </c>
      <c r="E15" s="1">
        <v>158</v>
      </c>
      <c r="F15" s="1">
        <v>8</v>
      </c>
      <c r="G15" s="1">
        <v>113110</v>
      </c>
      <c r="H15" s="3">
        <f t="shared" si="0"/>
        <v>31.419444444444444</v>
      </c>
      <c r="I15" s="2">
        <f t="shared" si="1"/>
        <v>0.10733798956767748</v>
      </c>
      <c r="J15" s="1">
        <f t="shared" si="2"/>
        <v>0.28547337650978055</v>
      </c>
      <c r="L15" s="1">
        <f t="shared" si="3"/>
        <v>4.4605215079653213</v>
      </c>
      <c r="N15" s="1">
        <f t="shared" si="4"/>
        <v>1.1434595882912462</v>
      </c>
      <c r="O15" s="1">
        <v>3.9008999999999991</v>
      </c>
      <c r="S15" s="1">
        <f t="shared" si="5"/>
        <v>1.1434595882912462</v>
      </c>
      <c r="U15" s="1">
        <f t="shared" si="6"/>
        <v>83238059881.532837</v>
      </c>
      <c r="Z15" s="1">
        <f t="shared" si="7"/>
        <v>3.1238461529768221E-11</v>
      </c>
      <c r="AA15" s="1">
        <f t="shared" si="8"/>
        <v>3.1238461529768221E-5</v>
      </c>
      <c r="AB15" s="22">
        <f t="shared" si="9"/>
        <v>3123.8461529768219</v>
      </c>
    </row>
    <row r="16" spans="1:28" x14ac:dyDescent="0.25">
      <c r="A16" s="22" t="s">
        <v>33</v>
      </c>
      <c r="B16" s="1">
        <v>351.6</v>
      </c>
      <c r="C16" s="1">
        <v>2.71</v>
      </c>
      <c r="D16" s="1">
        <v>370</v>
      </c>
      <c r="E16" s="1">
        <v>56</v>
      </c>
      <c r="F16" s="1">
        <v>8</v>
      </c>
      <c r="G16" s="1">
        <v>90825</v>
      </c>
      <c r="H16" s="3">
        <f t="shared" si="0"/>
        <v>25.229166666666668</v>
      </c>
      <c r="I16" s="2">
        <f t="shared" si="1"/>
        <v>4.0737682356179463E-3</v>
      </c>
      <c r="J16" s="1">
        <f t="shared" si="2"/>
        <v>1.0834489988345603E-2</v>
      </c>
      <c r="L16" s="1">
        <f t="shared" si="3"/>
        <v>0.16928890606790004</v>
      </c>
      <c r="N16" s="1">
        <f t="shared" si="4"/>
        <v>2.4514373063976143E-2</v>
      </c>
      <c r="O16" s="1">
        <v>6.9056999999999995</v>
      </c>
      <c r="S16" s="1">
        <f t="shared" si="5"/>
        <v>2.4514373063976143E-2</v>
      </c>
      <c r="U16" s="1">
        <f t="shared" si="6"/>
        <v>1784522053.9072926</v>
      </c>
      <c r="Z16" s="1">
        <f t="shared" si="7"/>
        <v>6.6971435433917004E-13</v>
      </c>
      <c r="AA16" s="1">
        <f t="shared" si="8"/>
        <v>6.697143543391701E-7</v>
      </c>
      <c r="AB16" s="22">
        <f t="shared" si="9"/>
        <v>66.971435433917009</v>
      </c>
    </row>
    <row r="17" spans="1:28" x14ac:dyDescent="0.25">
      <c r="A17" s="22" t="s">
        <v>34</v>
      </c>
      <c r="B17" s="1">
        <v>351.77</v>
      </c>
      <c r="C17" s="1">
        <v>1.78</v>
      </c>
      <c r="D17" s="1">
        <v>446</v>
      </c>
      <c r="E17" s="1">
        <v>61</v>
      </c>
      <c r="F17" s="1">
        <v>8</v>
      </c>
      <c r="G17" s="1">
        <v>102473</v>
      </c>
      <c r="H17" s="3">
        <f t="shared" si="0"/>
        <v>28.464722222222221</v>
      </c>
      <c r="I17" s="2">
        <f t="shared" si="1"/>
        <v>4.3523659890898087E-3</v>
      </c>
      <c r="J17" s="1">
        <f t="shared" si="2"/>
        <v>1.1575441460345236E-2</v>
      </c>
      <c r="L17" s="1">
        <f t="shared" si="3"/>
        <v>0.1808662728178943</v>
      </c>
      <c r="N17" s="1">
        <f t="shared" si="4"/>
        <v>2.387169347964711E-2</v>
      </c>
      <c r="O17" s="1">
        <v>7.5766</v>
      </c>
      <c r="S17" s="1">
        <f t="shared" si="5"/>
        <v>2.387169347964711E-2</v>
      </c>
      <c r="U17" s="1">
        <f t="shared" si="6"/>
        <v>1737738239.0066185</v>
      </c>
      <c r="Z17" s="1">
        <f t="shared" si="7"/>
        <v>6.5215682832197905E-13</v>
      </c>
      <c r="AA17" s="1">
        <f t="shared" si="8"/>
        <v>6.5215682832197911E-7</v>
      </c>
      <c r="AB17" s="22">
        <f t="shared" si="9"/>
        <v>65.215682832197899</v>
      </c>
    </row>
    <row r="18" spans="1:28" x14ac:dyDescent="0.25">
      <c r="A18" s="22" t="s">
        <v>35</v>
      </c>
      <c r="B18" s="1">
        <v>351.78</v>
      </c>
      <c r="C18" s="1">
        <v>2.17</v>
      </c>
      <c r="D18" s="1">
        <v>329</v>
      </c>
      <c r="E18" s="1">
        <v>51</v>
      </c>
      <c r="F18" s="1">
        <v>8</v>
      </c>
      <c r="G18" s="1">
        <v>85079</v>
      </c>
      <c r="H18" s="3">
        <f t="shared" si="0"/>
        <v>23.633055555555554</v>
      </c>
      <c r="I18" s="2">
        <f t="shared" si="1"/>
        <v>3.866994205385583E-3</v>
      </c>
      <c r="J18" s="1">
        <f t="shared" si="2"/>
        <v>1.0284559056876551E-2</v>
      </c>
      <c r="L18" s="1">
        <f t="shared" si="3"/>
        <v>0.16069623526369611</v>
      </c>
      <c r="N18" s="1">
        <f t="shared" si="4"/>
        <v>2.1353846342213854E-2</v>
      </c>
      <c r="O18" s="1">
        <v>7.5253999999999994</v>
      </c>
      <c r="S18" s="1">
        <f t="shared" si="5"/>
        <v>2.1353846342213854E-2</v>
      </c>
      <c r="U18" s="1">
        <f t="shared" si="6"/>
        <v>1554451734.6611464</v>
      </c>
      <c r="Z18" s="1">
        <f t="shared" si="7"/>
        <v>5.8337112592729836E-13</v>
      </c>
      <c r="AA18" s="1">
        <f t="shared" si="8"/>
        <v>5.8337112592729839E-7</v>
      </c>
      <c r="AB18" s="22">
        <f t="shared" si="9"/>
        <v>58.337112592729838</v>
      </c>
    </row>
    <row r="19" spans="1:28" x14ac:dyDescent="0.25">
      <c r="A19" s="22" t="s">
        <v>36</v>
      </c>
      <c r="B19" s="1">
        <v>351.71</v>
      </c>
      <c r="C19" s="1">
        <v>1.92</v>
      </c>
      <c r="D19" s="1">
        <v>722</v>
      </c>
      <c r="E19" s="1">
        <v>70</v>
      </c>
      <c r="F19" s="1">
        <v>8</v>
      </c>
      <c r="G19" s="1">
        <v>159877</v>
      </c>
      <c r="H19" s="3">
        <f t="shared" si="0"/>
        <v>44.410277777777779</v>
      </c>
      <c r="I19" s="2">
        <f t="shared" si="1"/>
        <v>4.5159716532084037E-3</v>
      </c>
      <c r="J19" s="1">
        <f t="shared" si="2"/>
        <v>1.201056290746916E-2</v>
      </c>
      <c r="L19" s="1">
        <f t="shared" si="3"/>
        <v>0.18766504542920562</v>
      </c>
      <c r="N19" s="1">
        <f t="shared" si="4"/>
        <v>2.4769358599512393E-2</v>
      </c>
      <c r="O19" s="1">
        <v>7.5764999999999993</v>
      </c>
      <c r="S19" s="1">
        <f t="shared" si="5"/>
        <v>2.4769358599512393E-2</v>
      </c>
      <c r="U19" s="1">
        <f t="shared" si="6"/>
        <v>1803083707.9379423</v>
      </c>
      <c r="Z19" s="1">
        <f t="shared" si="7"/>
        <v>6.7668036863828458E-13</v>
      </c>
      <c r="AA19" s="1">
        <f t="shared" si="8"/>
        <v>6.766803686382846E-7</v>
      </c>
      <c r="AB19" s="22">
        <f t="shared" si="9"/>
        <v>67.668036863828462</v>
      </c>
    </row>
    <row r="20" spans="1:28" x14ac:dyDescent="0.25">
      <c r="A20" s="22" t="s">
        <v>18</v>
      </c>
      <c r="B20" s="1">
        <v>351.66</v>
      </c>
      <c r="C20" s="1">
        <v>1.87</v>
      </c>
      <c r="D20" s="1">
        <v>5204</v>
      </c>
      <c r="E20" s="1">
        <v>85</v>
      </c>
      <c r="F20" s="1">
        <v>8</v>
      </c>
      <c r="G20" s="1">
        <v>15427</v>
      </c>
      <c r="H20" s="3">
        <f t="shared" si="0"/>
        <v>4.285277777777778</v>
      </c>
      <c r="I20" s="2">
        <f t="shared" si="1"/>
        <v>0.33733065404809748</v>
      </c>
      <c r="J20" s="1">
        <f t="shared" si="2"/>
        <v>0.89715599480876984</v>
      </c>
      <c r="L20" s="1">
        <f t="shared" si="3"/>
        <v>14.018062418887029</v>
      </c>
      <c r="N20" s="1">
        <f t="shared" si="4"/>
        <v>11.809656629222431</v>
      </c>
      <c r="O20" s="1">
        <v>1.1870000000000003</v>
      </c>
      <c r="S20" s="1">
        <f t="shared" si="5"/>
        <v>11.809656629222431</v>
      </c>
      <c r="U20" s="1">
        <f t="shared" si="6"/>
        <v>859683119324.35217</v>
      </c>
      <c r="Z20" s="1">
        <f t="shared" si="7"/>
        <v>3.2263099463185586E-10</v>
      </c>
      <c r="AA20" s="1">
        <f t="shared" si="8"/>
        <v>3.2263099463185585E-4</v>
      </c>
      <c r="AB20" s="22">
        <f t="shared" si="9"/>
        <v>32263.099463185587</v>
      </c>
    </row>
    <row r="21" spans="1:28" x14ac:dyDescent="0.25">
      <c r="A21" s="22" t="s">
        <v>37</v>
      </c>
      <c r="B21" s="1">
        <v>351.66</v>
      </c>
      <c r="C21" s="1">
        <v>1.69</v>
      </c>
      <c r="D21" s="1">
        <v>1373</v>
      </c>
      <c r="E21" s="1">
        <v>87</v>
      </c>
      <c r="F21" s="1">
        <v>8</v>
      </c>
      <c r="G21" s="1">
        <v>251499</v>
      </c>
      <c r="H21" s="3">
        <f t="shared" si="0"/>
        <v>69.860833333333332</v>
      </c>
      <c r="I21" s="2">
        <f t="shared" si="1"/>
        <v>5.4592662396271956E-3</v>
      </c>
      <c r="J21" s="1">
        <f t="shared" si="2"/>
        <v>1.4519325105391478E-2</v>
      </c>
      <c r="L21" s="1">
        <f t="shared" si="3"/>
        <v>0.22686445477174183</v>
      </c>
      <c r="N21" s="1">
        <f t="shared" si="4"/>
        <v>3.0133283936369069E-2</v>
      </c>
      <c r="O21" s="1">
        <v>7.5287000000000006</v>
      </c>
      <c r="S21" s="1">
        <f t="shared" si="5"/>
        <v>3.0133283936369069E-2</v>
      </c>
      <c r="U21" s="1">
        <f t="shared" si="6"/>
        <v>2193550273.5789356</v>
      </c>
      <c r="Z21" s="1">
        <f t="shared" si="7"/>
        <v>8.2321880077854449E-13</v>
      </c>
      <c r="AA21" s="1">
        <f t="shared" si="8"/>
        <v>8.2321880077854453E-7</v>
      </c>
      <c r="AB21" s="22">
        <f t="shared" si="9"/>
        <v>82.321880077854445</v>
      </c>
    </row>
    <row r="22" spans="1:28" x14ac:dyDescent="0.25">
      <c r="A22" s="22" t="s">
        <v>31</v>
      </c>
      <c r="B22" s="1">
        <v>351.68</v>
      </c>
      <c r="C22" s="1">
        <v>1.81</v>
      </c>
      <c r="D22" s="1">
        <v>5004</v>
      </c>
      <c r="E22" s="1">
        <v>63</v>
      </c>
      <c r="F22" s="1">
        <v>8</v>
      </c>
      <c r="G22" s="1">
        <v>12511</v>
      </c>
      <c r="H22" s="3">
        <f t="shared" si="0"/>
        <v>3.4752777777777779</v>
      </c>
      <c r="I22" s="2">
        <f t="shared" si="1"/>
        <v>0.39996802813524096</v>
      </c>
      <c r="J22" s="1">
        <f t="shared" si="2"/>
        <v>1.0637447556788324</v>
      </c>
      <c r="L22" s="1">
        <f t="shared" si="3"/>
        <v>16.621011807481757</v>
      </c>
      <c r="N22" s="1">
        <f t="shared" si="4"/>
        <v>8.5000571788287598</v>
      </c>
      <c r="O22" s="1">
        <v>1.9554</v>
      </c>
      <c r="S22" s="1">
        <f t="shared" si="5"/>
        <v>8.5000571788287598</v>
      </c>
      <c r="U22" s="1">
        <f t="shared" si="6"/>
        <v>618761061337.64795</v>
      </c>
      <c r="Z22" s="1">
        <f t="shared" si="7"/>
        <v>2.3221521066474334E-10</v>
      </c>
      <c r="AA22" s="1">
        <f t="shared" si="8"/>
        <v>2.3221521066474335E-4</v>
      </c>
      <c r="AB22" s="22">
        <f t="shared" si="9"/>
        <v>23221.521066474335</v>
      </c>
    </row>
    <row r="23" spans="1:28" x14ac:dyDescent="0.25">
      <c r="A23" s="22" t="s">
        <v>38</v>
      </c>
      <c r="B23" s="1">
        <v>351.67</v>
      </c>
      <c r="C23" s="1">
        <v>1.89</v>
      </c>
      <c r="D23" s="1">
        <v>2023</v>
      </c>
      <c r="E23" s="1">
        <v>131</v>
      </c>
      <c r="F23" s="1">
        <v>8</v>
      </c>
      <c r="G23" s="1">
        <v>343574</v>
      </c>
      <c r="H23" s="3">
        <f t="shared" si="0"/>
        <v>95.437222222222218</v>
      </c>
      <c r="I23" s="2">
        <f t="shared" si="1"/>
        <v>5.8881056191679229E-3</v>
      </c>
      <c r="J23" s="1">
        <f t="shared" si="2"/>
        <v>1.5659855370127453E-2</v>
      </c>
      <c r="L23" s="1">
        <f t="shared" si="3"/>
        <v>0.24468524015824145</v>
      </c>
      <c r="N23" s="1">
        <f t="shared" si="4"/>
        <v>3.4240388485781266E-2</v>
      </c>
      <c r="O23" s="1">
        <v>7.1460999999999988</v>
      </c>
      <c r="S23" s="1">
        <f t="shared" si="5"/>
        <v>3.4240388485781266E-2</v>
      </c>
      <c r="U23" s="1">
        <f t="shared" si="6"/>
        <v>2492526658.8612223</v>
      </c>
      <c r="Z23" s="1">
        <f t="shared" si="7"/>
        <v>9.3542182813456711E-13</v>
      </c>
      <c r="AA23" s="1">
        <f t="shared" si="8"/>
        <v>9.3542182813456713E-7</v>
      </c>
      <c r="AB23" s="22">
        <f t="shared" si="9"/>
        <v>93.542182813456705</v>
      </c>
    </row>
    <row r="24" spans="1:28" x14ac:dyDescent="0.25">
      <c r="A24" s="22" t="s">
        <v>39</v>
      </c>
      <c r="B24" s="1">
        <v>351.79</v>
      </c>
      <c r="C24" s="1">
        <v>1.95</v>
      </c>
      <c r="D24" s="1">
        <v>957</v>
      </c>
      <c r="E24" s="1">
        <v>75</v>
      </c>
      <c r="F24" s="1">
        <v>8</v>
      </c>
      <c r="G24" s="1">
        <v>171715</v>
      </c>
      <c r="H24" s="3">
        <f t="shared" si="0"/>
        <v>47.698611111111113</v>
      </c>
      <c r="I24" s="2">
        <f t="shared" si="1"/>
        <v>5.5731881314969572E-3</v>
      </c>
      <c r="J24" s="1">
        <f t="shared" si="2"/>
        <v>1.4822308860364248E-2</v>
      </c>
      <c r="L24" s="1">
        <f t="shared" si="3"/>
        <v>0.23159857594319136</v>
      </c>
      <c r="N24" s="1">
        <f t="shared" si="4"/>
        <v>3.0069145950921992E-2</v>
      </c>
      <c r="O24" s="1">
        <v>7.7021999999999995</v>
      </c>
      <c r="S24" s="1">
        <f t="shared" si="5"/>
        <v>3.0069145950921992E-2</v>
      </c>
      <c r="U24" s="1">
        <f t="shared" si="6"/>
        <v>2188881353.463182</v>
      </c>
      <c r="Z24" s="1">
        <f t="shared" si="7"/>
        <v>8.2146659894167914E-13</v>
      </c>
      <c r="AA24" s="1">
        <f t="shared" si="8"/>
        <v>8.214665989416792E-7</v>
      </c>
      <c r="AB24" s="22">
        <f t="shared" si="9"/>
        <v>82.146659894167911</v>
      </c>
    </row>
    <row r="25" spans="1:28" x14ac:dyDescent="0.25">
      <c r="A25" s="22" t="s">
        <v>26</v>
      </c>
      <c r="B25" s="1">
        <v>351.68</v>
      </c>
      <c r="C25" s="1">
        <v>1.84</v>
      </c>
      <c r="D25" s="1">
        <v>2705</v>
      </c>
      <c r="E25" s="1">
        <v>75</v>
      </c>
      <c r="F25" s="1">
        <v>8</v>
      </c>
      <c r="G25" s="1">
        <v>85248</v>
      </c>
      <c r="H25" s="3">
        <f t="shared" si="0"/>
        <v>23.68</v>
      </c>
      <c r="I25" s="2">
        <f t="shared" si="1"/>
        <v>3.1730949699699702E-2</v>
      </c>
      <c r="J25" s="1">
        <f t="shared" si="2"/>
        <v>8.4390823669414097E-2</v>
      </c>
      <c r="L25" s="1">
        <f t="shared" si="3"/>
        <v>1.3186066198345952</v>
      </c>
      <c r="N25" s="1">
        <f t="shared" si="4"/>
        <v>0.28897166834708754</v>
      </c>
      <c r="O25" s="1">
        <v>4.5631000000000004</v>
      </c>
      <c r="S25" s="1">
        <f t="shared" si="5"/>
        <v>0.28897166834708754</v>
      </c>
      <c r="U25" s="1">
        <f t="shared" si="6"/>
        <v>21035672165.630363</v>
      </c>
      <c r="Z25" s="1">
        <f t="shared" si="7"/>
        <v>7.8944900521960517E-12</v>
      </c>
      <c r="AA25" s="1">
        <f t="shared" si="8"/>
        <v>7.894490052196052E-6</v>
      </c>
      <c r="AB25" s="22">
        <f t="shared" si="9"/>
        <v>789.44900521960517</v>
      </c>
    </row>
    <row r="26" spans="1:28" x14ac:dyDescent="0.25">
      <c r="A26" s="22" t="s">
        <v>22</v>
      </c>
      <c r="B26" s="1">
        <v>351.65</v>
      </c>
      <c r="C26" s="1">
        <v>1.71</v>
      </c>
      <c r="D26" s="1">
        <v>2971</v>
      </c>
      <c r="E26" s="1">
        <v>77</v>
      </c>
      <c r="F26" s="1">
        <v>8</v>
      </c>
      <c r="G26" s="1">
        <v>19122</v>
      </c>
      <c r="H26" s="3">
        <f t="shared" si="0"/>
        <v>5.3116666666666665</v>
      </c>
      <c r="I26" s="2">
        <f t="shared" si="1"/>
        <v>0.15537077711536451</v>
      </c>
      <c r="J26" s="1">
        <f t="shared" si="2"/>
        <v>0.41322015190256517</v>
      </c>
      <c r="L26" s="1">
        <f t="shared" si="3"/>
        <v>6.4565648734775802</v>
      </c>
      <c r="N26" s="1">
        <f t="shared" si="4"/>
        <v>2.6565852836889321</v>
      </c>
      <c r="O26" s="1">
        <v>2.4303999999999997</v>
      </c>
      <c r="S26" s="1">
        <f t="shared" si="5"/>
        <v>2.6565852836889321</v>
      </c>
      <c r="U26" s="1">
        <f t="shared" si="6"/>
        <v>193385937892.69562</v>
      </c>
      <c r="Z26" s="1">
        <f t="shared" si="7"/>
        <v>7.2575924881682518E-11</v>
      </c>
      <c r="AA26" s="1">
        <f t="shared" si="8"/>
        <v>7.2575924881682514E-5</v>
      </c>
      <c r="AB26" s="22">
        <f t="shared" si="9"/>
        <v>7257.5924881682522</v>
      </c>
    </row>
    <row r="27" spans="1:28" x14ac:dyDescent="0.25">
      <c r="A27" s="4"/>
      <c r="G27" s="1"/>
      <c r="H27" s="3"/>
      <c r="I27" s="2"/>
    </row>
  </sheetData>
  <sortState ref="A1:AB26">
    <sortCondition ref="A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J6" sqref="J6"/>
    </sheetView>
  </sheetViews>
  <sheetFormatPr defaultRowHeight="15" x14ac:dyDescent="0.25"/>
  <cols>
    <col min="1" max="1" width="13.7109375" style="20" customWidth="1"/>
    <col min="2" max="2" width="9.140625" style="20"/>
    <col min="3" max="3" width="16.42578125" style="20" customWidth="1"/>
    <col min="4" max="4" width="12.28515625" style="20" customWidth="1"/>
    <col min="5" max="5" width="19.5703125" style="21" customWidth="1"/>
    <col min="6" max="6" width="18.5703125" style="20" customWidth="1"/>
    <col min="7" max="7" width="21.28515625" style="20" customWidth="1"/>
    <col min="8" max="8" width="13.28515625" style="20" customWidth="1"/>
    <col min="9" max="16384" width="9.140625" style="20"/>
  </cols>
  <sheetData>
    <row r="1" spans="1:8" x14ac:dyDescent="0.25">
      <c r="A1" s="19" t="s">
        <v>0</v>
      </c>
      <c r="B1" s="20" t="s">
        <v>12</v>
      </c>
      <c r="C1" s="20" t="s">
        <v>13</v>
      </c>
      <c r="D1" s="20" t="s">
        <v>14</v>
      </c>
      <c r="E1" s="21" t="s">
        <v>41</v>
      </c>
      <c r="F1" s="20" t="s">
        <v>43</v>
      </c>
      <c r="G1" s="20" t="s">
        <v>45</v>
      </c>
      <c r="H1" s="20" t="s">
        <v>44</v>
      </c>
    </row>
    <row r="2" spans="1:8" x14ac:dyDescent="0.25">
      <c r="A2" s="19" t="s">
        <v>27</v>
      </c>
      <c r="B2" s="20">
        <v>6.165</v>
      </c>
      <c r="C2" s="20">
        <v>11.1181</v>
      </c>
      <c r="D2" s="20">
        <f t="shared" ref="D2:D28" si="0">C2-B2</f>
        <v>4.9531000000000001</v>
      </c>
      <c r="E2" s="21">
        <f t="shared" ref="E2:E28" si="1">D2/3</f>
        <v>1.6510333333333334</v>
      </c>
      <c r="F2" s="20">
        <v>3.8</v>
      </c>
      <c r="H2" s="20">
        <v>3.8</v>
      </c>
    </row>
    <row r="3" spans="1:8" x14ac:dyDescent="0.25">
      <c r="A3" s="19" t="s">
        <v>28</v>
      </c>
      <c r="B3" s="20">
        <v>6.1664000000000003</v>
      </c>
      <c r="C3" s="20">
        <v>8.8317999999999994</v>
      </c>
      <c r="D3" s="20">
        <f t="shared" si="0"/>
        <v>2.6653999999999991</v>
      </c>
      <c r="E3" s="21">
        <f t="shared" si="1"/>
        <v>0.8884666666666664</v>
      </c>
      <c r="F3" s="20">
        <v>2</v>
      </c>
      <c r="H3" s="20">
        <v>2</v>
      </c>
    </row>
    <row r="4" spans="1:8" x14ac:dyDescent="0.25">
      <c r="A4" s="19" t="s">
        <v>42</v>
      </c>
      <c r="B4" s="20">
        <v>6.31487</v>
      </c>
      <c r="C4" s="20">
        <v>9.9549000000000003</v>
      </c>
      <c r="D4" s="20">
        <f t="shared" si="0"/>
        <v>3.6400300000000003</v>
      </c>
      <c r="E4" s="21">
        <f t="shared" si="1"/>
        <v>1.2133433333333334</v>
      </c>
      <c r="F4" s="20">
        <v>3</v>
      </c>
      <c r="H4" s="20">
        <v>3</v>
      </c>
    </row>
    <row r="5" spans="1:8" x14ac:dyDescent="0.25">
      <c r="A5" s="19" t="s">
        <v>19</v>
      </c>
      <c r="B5" s="20">
        <v>6.1079999999999997</v>
      </c>
      <c r="C5" s="20">
        <v>6.9672999999999998</v>
      </c>
      <c r="D5" s="20">
        <f t="shared" si="0"/>
        <v>0.85930000000000017</v>
      </c>
      <c r="E5" s="21">
        <f t="shared" si="1"/>
        <v>0.28643333333333337</v>
      </c>
      <c r="F5" s="20">
        <v>0.8</v>
      </c>
      <c r="H5" s="20">
        <v>0.8</v>
      </c>
    </row>
    <row r="6" spans="1:8" x14ac:dyDescent="0.25">
      <c r="A6" s="19" t="s">
        <v>21</v>
      </c>
      <c r="B6" s="20">
        <v>6.1430999999999996</v>
      </c>
      <c r="C6" s="20">
        <v>9.5731999999999999</v>
      </c>
      <c r="D6" s="20">
        <f t="shared" si="0"/>
        <v>3.4301000000000004</v>
      </c>
      <c r="E6" s="21">
        <f t="shared" si="1"/>
        <v>1.1433666666666669</v>
      </c>
      <c r="G6" s="20">
        <v>3.2</v>
      </c>
      <c r="H6" s="20">
        <v>3.2</v>
      </c>
    </row>
    <row r="7" spans="1:8" x14ac:dyDescent="0.25">
      <c r="A7" s="19" t="s">
        <v>23</v>
      </c>
      <c r="B7" s="20">
        <v>6.1721000000000004</v>
      </c>
      <c r="C7" s="20">
        <v>10.403700000000001</v>
      </c>
      <c r="D7" s="20">
        <f t="shared" si="0"/>
        <v>4.2316000000000003</v>
      </c>
      <c r="E7" s="21">
        <f t="shared" si="1"/>
        <v>1.4105333333333334</v>
      </c>
      <c r="F7" s="20">
        <v>3.4</v>
      </c>
      <c r="H7" s="20">
        <v>3.4</v>
      </c>
    </row>
    <row r="8" spans="1:8" x14ac:dyDescent="0.25">
      <c r="A8" s="19" t="s">
        <v>15</v>
      </c>
      <c r="B8" s="20">
        <v>6.1597999999999997</v>
      </c>
      <c r="C8" s="20">
        <v>7.2679</v>
      </c>
      <c r="D8" s="20">
        <f t="shared" si="0"/>
        <v>1.1081000000000003</v>
      </c>
      <c r="E8" s="21">
        <f t="shared" si="1"/>
        <v>0.36936666666666679</v>
      </c>
      <c r="G8" s="20">
        <v>0.9</v>
      </c>
      <c r="H8" s="20">
        <v>0.9</v>
      </c>
    </row>
    <row r="9" spans="1:8" x14ac:dyDescent="0.25">
      <c r="A9" s="19" t="s">
        <v>32</v>
      </c>
      <c r="B9" s="20">
        <v>6.0983000000000001</v>
      </c>
      <c r="C9" s="20">
        <v>12.820499999999999</v>
      </c>
      <c r="D9" s="20">
        <f t="shared" si="0"/>
        <v>6.7221999999999991</v>
      </c>
      <c r="E9" s="21">
        <f t="shared" si="1"/>
        <v>2.240733333333333</v>
      </c>
      <c r="G9" s="20">
        <v>3.6</v>
      </c>
      <c r="H9" s="20">
        <v>3.6</v>
      </c>
    </row>
    <row r="10" spans="1:8" x14ac:dyDescent="0.25">
      <c r="A10" s="19" t="s">
        <v>40</v>
      </c>
      <c r="B10" s="20">
        <v>6.0705</v>
      </c>
      <c r="C10" s="20">
        <v>13.5092</v>
      </c>
      <c r="D10" s="20">
        <f t="shared" si="0"/>
        <v>7.4386999999999999</v>
      </c>
      <c r="E10" s="21">
        <f t="shared" si="1"/>
        <v>2.4795666666666665</v>
      </c>
      <c r="G10" s="20">
        <v>3.7</v>
      </c>
      <c r="H10" s="20">
        <v>3.7</v>
      </c>
    </row>
    <row r="11" spans="1:8" x14ac:dyDescent="0.25">
      <c r="A11" s="19" t="s">
        <v>29</v>
      </c>
      <c r="B11" s="20">
        <v>6.1520999999999999</v>
      </c>
      <c r="C11" s="20">
        <v>10.6523</v>
      </c>
      <c r="D11" s="20">
        <f t="shared" si="0"/>
        <v>4.5002000000000004</v>
      </c>
      <c r="E11" s="21">
        <f t="shared" si="1"/>
        <v>1.5000666666666669</v>
      </c>
      <c r="F11" s="20">
        <v>0.7</v>
      </c>
      <c r="H11" s="20">
        <v>0.7</v>
      </c>
    </row>
    <row r="12" spans="1:8" x14ac:dyDescent="0.25">
      <c r="A12" s="19" t="s">
        <v>24</v>
      </c>
      <c r="B12" s="20">
        <v>6.1243999999999996</v>
      </c>
      <c r="C12" s="20">
        <v>12.7737</v>
      </c>
      <c r="D12" s="20">
        <f t="shared" si="0"/>
        <v>6.6493000000000002</v>
      </c>
      <c r="E12" s="21">
        <f t="shared" si="1"/>
        <v>2.2164333333333333</v>
      </c>
      <c r="G12" s="20">
        <v>3.5</v>
      </c>
      <c r="H12" s="20">
        <v>3.5</v>
      </c>
    </row>
    <row r="13" spans="1:8" x14ac:dyDescent="0.25">
      <c r="A13" s="19" t="s">
        <v>25</v>
      </c>
      <c r="B13" s="20">
        <v>6.1858000000000004</v>
      </c>
      <c r="C13" s="20">
        <v>12.288600000000001</v>
      </c>
      <c r="D13" s="20">
        <f t="shared" si="0"/>
        <v>6.1028000000000002</v>
      </c>
      <c r="E13" s="21">
        <f t="shared" si="1"/>
        <v>2.0342666666666669</v>
      </c>
      <c r="G13" s="20">
        <v>3.5</v>
      </c>
      <c r="H13" s="20">
        <v>3.5</v>
      </c>
    </row>
    <row r="14" spans="1:8" x14ac:dyDescent="0.25">
      <c r="A14" s="19" t="s">
        <v>16</v>
      </c>
      <c r="B14" s="20">
        <v>6.1136999999999997</v>
      </c>
      <c r="C14" s="20">
        <v>9.3842999999999996</v>
      </c>
      <c r="D14" s="20">
        <f t="shared" si="0"/>
        <v>3.2706</v>
      </c>
      <c r="E14" s="21">
        <f t="shared" si="1"/>
        <v>1.0902000000000001</v>
      </c>
      <c r="F14" s="20">
        <v>2.5</v>
      </c>
      <c r="H14" s="20">
        <v>2.5</v>
      </c>
    </row>
    <row r="15" spans="1:8" x14ac:dyDescent="0.25">
      <c r="A15" s="19" t="s">
        <v>17</v>
      </c>
      <c r="B15" s="20">
        <v>6.1327999999999996</v>
      </c>
      <c r="C15" s="20">
        <v>7.9496000000000002</v>
      </c>
      <c r="D15" s="20">
        <f t="shared" si="0"/>
        <v>1.8168000000000006</v>
      </c>
      <c r="E15" s="21">
        <f t="shared" si="1"/>
        <v>0.60560000000000025</v>
      </c>
      <c r="F15" s="20">
        <v>0.5</v>
      </c>
      <c r="H15" s="20">
        <v>0.5</v>
      </c>
    </row>
    <row r="16" spans="1:8" x14ac:dyDescent="0.25">
      <c r="A16" s="19" t="s">
        <v>20</v>
      </c>
      <c r="B16" s="20">
        <v>6.2008999999999999</v>
      </c>
      <c r="C16" s="20">
        <v>9.7566000000000006</v>
      </c>
      <c r="D16" s="20">
        <f t="shared" si="0"/>
        <v>3.5557000000000007</v>
      </c>
      <c r="E16" s="21">
        <f t="shared" si="1"/>
        <v>1.1852333333333336</v>
      </c>
      <c r="F16" s="20">
        <v>3.2</v>
      </c>
      <c r="H16" s="20">
        <v>3.2</v>
      </c>
    </row>
    <row r="17" spans="1:8" x14ac:dyDescent="0.25">
      <c r="A17" s="19" t="s">
        <v>30</v>
      </c>
      <c r="B17" s="20">
        <v>6.1436000000000002</v>
      </c>
      <c r="C17" s="20">
        <v>10.044499999999999</v>
      </c>
      <c r="D17" s="20">
        <f t="shared" si="0"/>
        <v>3.9008999999999991</v>
      </c>
      <c r="E17" s="21">
        <f t="shared" si="1"/>
        <v>1.3002999999999998</v>
      </c>
      <c r="G17" s="20">
        <v>3.2</v>
      </c>
      <c r="H17" s="20">
        <v>3.2</v>
      </c>
    </row>
    <row r="18" spans="1:8" x14ac:dyDescent="0.25">
      <c r="A18" s="19" t="s">
        <v>33</v>
      </c>
      <c r="B18" s="20">
        <v>6.1951000000000001</v>
      </c>
      <c r="C18" s="20">
        <v>13.1008</v>
      </c>
      <c r="D18" s="20">
        <f t="shared" si="0"/>
        <v>6.9056999999999995</v>
      </c>
      <c r="E18" s="21">
        <f t="shared" si="1"/>
        <v>2.3018999999999998</v>
      </c>
      <c r="G18" s="20">
        <v>3.7</v>
      </c>
      <c r="H18" s="20">
        <v>3.7</v>
      </c>
    </row>
    <row r="19" spans="1:8" x14ac:dyDescent="0.25">
      <c r="A19" s="19" t="s">
        <v>34</v>
      </c>
      <c r="B19" s="20">
        <v>6.1261000000000001</v>
      </c>
      <c r="C19" s="20">
        <v>13.7027</v>
      </c>
      <c r="D19" s="20">
        <f t="shared" si="0"/>
        <v>7.5766</v>
      </c>
      <c r="E19" s="21">
        <f t="shared" si="1"/>
        <v>2.5255333333333332</v>
      </c>
      <c r="G19" s="20">
        <v>3.7</v>
      </c>
      <c r="H19" s="20">
        <v>3.7</v>
      </c>
    </row>
    <row r="20" spans="1:8" x14ac:dyDescent="0.25">
      <c r="A20" s="19" t="s">
        <v>35</v>
      </c>
      <c r="B20" s="20">
        <v>6.1501999999999999</v>
      </c>
      <c r="C20" s="20">
        <v>13.675599999999999</v>
      </c>
      <c r="D20" s="20">
        <f t="shared" si="0"/>
        <v>7.5253999999999994</v>
      </c>
      <c r="E20" s="21">
        <f t="shared" si="1"/>
        <v>2.5084666666666666</v>
      </c>
      <c r="G20" s="20">
        <v>3.7</v>
      </c>
      <c r="H20" s="20">
        <v>3.7</v>
      </c>
    </row>
    <row r="21" spans="1:8" x14ac:dyDescent="0.25">
      <c r="A21" s="19" t="s">
        <v>36</v>
      </c>
      <c r="B21" s="20">
        <v>6.1104000000000003</v>
      </c>
      <c r="C21" s="20">
        <v>13.6869</v>
      </c>
      <c r="D21" s="20">
        <f t="shared" si="0"/>
        <v>7.5764999999999993</v>
      </c>
      <c r="E21" s="21">
        <f t="shared" si="1"/>
        <v>2.5254999999999996</v>
      </c>
      <c r="G21" s="20">
        <v>3.7</v>
      </c>
      <c r="H21" s="20">
        <v>3.7</v>
      </c>
    </row>
    <row r="22" spans="1:8" x14ac:dyDescent="0.25">
      <c r="A22" s="19" t="s">
        <v>18</v>
      </c>
      <c r="B22" s="20">
        <v>6.1269999999999998</v>
      </c>
      <c r="C22" s="20">
        <v>7.3140000000000001</v>
      </c>
      <c r="D22" s="20">
        <f t="shared" si="0"/>
        <v>1.1870000000000003</v>
      </c>
      <c r="E22" s="21">
        <f t="shared" si="1"/>
        <v>0.39566666666666678</v>
      </c>
      <c r="F22" s="20">
        <v>0.9</v>
      </c>
      <c r="H22" s="20">
        <v>0.9</v>
      </c>
    </row>
    <row r="23" spans="1:8" x14ac:dyDescent="0.25">
      <c r="A23" s="19" t="s">
        <v>37</v>
      </c>
      <c r="B23" s="20">
        <v>6.2149000000000001</v>
      </c>
      <c r="C23" s="20">
        <v>13.743600000000001</v>
      </c>
      <c r="D23" s="20">
        <f t="shared" si="0"/>
        <v>7.5287000000000006</v>
      </c>
      <c r="E23" s="21">
        <f t="shared" si="1"/>
        <v>2.5095666666666667</v>
      </c>
      <c r="G23" s="20">
        <v>3.7</v>
      </c>
      <c r="H23" s="20">
        <v>3.7</v>
      </c>
    </row>
    <row r="24" spans="1:8" x14ac:dyDescent="0.25">
      <c r="A24" s="19" t="s">
        <v>31</v>
      </c>
      <c r="B24" s="20">
        <v>6.1536</v>
      </c>
      <c r="C24" s="20">
        <v>8.109</v>
      </c>
      <c r="D24" s="20">
        <f t="shared" si="0"/>
        <v>1.9554</v>
      </c>
      <c r="E24" s="21">
        <f t="shared" si="1"/>
        <v>0.65180000000000005</v>
      </c>
      <c r="F24" s="20">
        <v>2.1</v>
      </c>
      <c r="H24" s="20">
        <v>2.1</v>
      </c>
    </row>
    <row r="25" spans="1:8" x14ac:dyDescent="0.25">
      <c r="A25" s="19" t="s">
        <v>38</v>
      </c>
      <c r="B25" s="20">
        <v>6.1515000000000004</v>
      </c>
      <c r="C25" s="20">
        <v>13.297599999999999</v>
      </c>
      <c r="D25" s="20">
        <f t="shared" si="0"/>
        <v>7.1460999999999988</v>
      </c>
      <c r="E25" s="21">
        <f t="shared" si="1"/>
        <v>2.3820333333333328</v>
      </c>
      <c r="G25" s="20">
        <v>3.7</v>
      </c>
      <c r="H25" s="20">
        <v>3.7</v>
      </c>
    </row>
    <row r="26" spans="1:8" x14ac:dyDescent="0.25">
      <c r="A26" s="19" t="s">
        <v>39</v>
      </c>
      <c r="B26" s="20">
        <v>6.1913999999999998</v>
      </c>
      <c r="C26" s="20">
        <v>13.893599999999999</v>
      </c>
      <c r="D26" s="20">
        <f t="shared" si="0"/>
        <v>7.7021999999999995</v>
      </c>
      <c r="E26" s="21">
        <f t="shared" si="1"/>
        <v>2.5673999999999997</v>
      </c>
      <c r="G26" s="20">
        <v>3.7</v>
      </c>
      <c r="H26" s="20">
        <v>3.7</v>
      </c>
    </row>
    <row r="27" spans="1:8" x14ac:dyDescent="0.25">
      <c r="A27" s="19" t="s">
        <v>26</v>
      </c>
      <c r="B27" s="20">
        <v>6.1859999999999999</v>
      </c>
      <c r="C27" s="20">
        <v>10.7491</v>
      </c>
      <c r="D27" s="20">
        <f t="shared" si="0"/>
        <v>4.5631000000000004</v>
      </c>
      <c r="E27" s="21">
        <f t="shared" si="1"/>
        <v>1.5210333333333335</v>
      </c>
      <c r="F27" s="20">
        <v>3</v>
      </c>
      <c r="H27" s="20">
        <v>3</v>
      </c>
    </row>
    <row r="28" spans="1:8" x14ac:dyDescent="0.25">
      <c r="A28" s="19" t="s">
        <v>22</v>
      </c>
      <c r="B28" s="20">
        <v>6.1658999999999997</v>
      </c>
      <c r="C28" s="20">
        <v>8.5962999999999994</v>
      </c>
      <c r="D28" s="20">
        <f t="shared" si="0"/>
        <v>2.4303999999999997</v>
      </c>
      <c r="E28" s="21">
        <f t="shared" si="1"/>
        <v>0.81013333333333326</v>
      </c>
      <c r="F28" s="20">
        <v>2.2000000000000002</v>
      </c>
      <c r="H28" s="20">
        <v>2.2000000000000002</v>
      </c>
    </row>
  </sheetData>
  <sortState ref="A2:H28">
    <sortCondition ref="A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G32" sqref="G32"/>
    </sheetView>
  </sheetViews>
  <sheetFormatPr defaultRowHeight="15" x14ac:dyDescent="0.25"/>
  <cols>
    <col min="1" max="1" width="13.5703125" style="5" customWidth="1"/>
    <col min="2" max="2" width="14.85546875" style="6" customWidth="1"/>
    <col min="3" max="3" width="14.5703125" style="6" customWidth="1"/>
    <col min="4" max="4" width="14" style="5" customWidth="1"/>
    <col min="5" max="16384" width="9.140625" style="5"/>
  </cols>
  <sheetData>
    <row r="1" spans="1:4" x14ac:dyDescent="0.25">
      <c r="A1" s="5" t="s">
        <v>0</v>
      </c>
      <c r="B1" s="6" t="s">
        <v>14</v>
      </c>
      <c r="C1" s="6" t="s">
        <v>41</v>
      </c>
      <c r="D1" s="5" t="s">
        <v>44</v>
      </c>
    </row>
    <row r="2" spans="1:4" x14ac:dyDescent="0.25">
      <c r="A2" s="5" t="s">
        <v>27</v>
      </c>
      <c r="B2" s="6">
        <v>4.9531000000000001</v>
      </c>
      <c r="C2" s="6">
        <v>1.6510333333333334</v>
      </c>
      <c r="D2" s="5">
        <v>3.8</v>
      </c>
    </row>
    <row r="3" spans="1:4" x14ac:dyDescent="0.25">
      <c r="A3" s="5" t="s">
        <v>28</v>
      </c>
      <c r="B3" s="6">
        <v>2.6653999999999991</v>
      </c>
      <c r="C3" s="6">
        <v>0.8884666666666664</v>
      </c>
      <c r="D3" s="5">
        <v>2</v>
      </c>
    </row>
    <row r="4" spans="1:4" x14ac:dyDescent="0.25">
      <c r="A4" s="5" t="s">
        <v>42</v>
      </c>
      <c r="B4" s="6">
        <v>3.6400300000000003</v>
      </c>
      <c r="C4" s="6">
        <v>1.2133433333333334</v>
      </c>
      <c r="D4" s="5">
        <v>3</v>
      </c>
    </row>
    <row r="5" spans="1:4" x14ac:dyDescent="0.25">
      <c r="A5" s="5" t="s">
        <v>19</v>
      </c>
      <c r="B5" s="6">
        <v>0.85930000000000017</v>
      </c>
      <c r="C5" s="6">
        <v>0.28643333333333337</v>
      </c>
      <c r="D5" s="5">
        <v>0.8</v>
      </c>
    </row>
    <row r="6" spans="1:4" x14ac:dyDescent="0.25">
      <c r="A6" s="5" t="s">
        <v>21</v>
      </c>
      <c r="B6" s="6">
        <v>3.4301000000000004</v>
      </c>
      <c r="C6" s="6">
        <v>1.1433666666666669</v>
      </c>
      <c r="D6" s="5">
        <v>3.2</v>
      </c>
    </row>
    <row r="7" spans="1:4" x14ac:dyDescent="0.25">
      <c r="A7" s="5" t="s">
        <v>23</v>
      </c>
      <c r="B7" s="6">
        <v>4.2316000000000003</v>
      </c>
      <c r="C7" s="6">
        <v>1.4105333333333334</v>
      </c>
      <c r="D7" s="5">
        <v>3.4</v>
      </c>
    </row>
    <row r="8" spans="1:4" x14ac:dyDescent="0.25">
      <c r="A8" s="5" t="s">
        <v>15</v>
      </c>
      <c r="B8" s="6">
        <v>1.1081000000000003</v>
      </c>
      <c r="C8" s="6">
        <v>0.36936666666666679</v>
      </c>
      <c r="D8" s="5">
        <v>0.9</v>
      </c>
    </row>
    <row r="9" spans="1:4" x14ac:dyDescent="0.25">
      <c r="A9" s="5" t="s">
        <v>32</v>
      </c>
      <c r="B9" s="6">
        <v>6.7221999999999991</v>
      </c>
      <c r="C9" s="6">
        <v>2.240733333333333</v>
      </c>
      <c r="D9" s="5">
        <v>3.6</v>
      </c>
    </row>
    <row r="10" spans="1:4" x14ac:dyDescent="0.25">
      <c r="A10" s="5" t="s">
        <v>40</v>
      </c>
      <c r="B10" s="6">
        <v>7.4386999999999999</v>
      </c>
      <c r="C10" s="6">
        <v>2.4795666666666665</v>
      </c>
      <c r="D10" s="5">
        <v>3.7</v>
      </c>
    </row>
    <row r="11" spans="1:4" x14ac:dyDescent="0.25">
      <c r="A11" s="5" t="s">
        <v>29</v>
      </c>
      <c r="B11" s="6">
        <v>4.5002000000000004</v>
      </c>
      <c r="C11" s="6">
        <v>1.5000666666666669</v>
      </c>
      <c r="D11" s="5">
        <v>0.7</v>
      </c>
    </row>
    <row r="12" spans="1:4" x14ac:dyDescent="0.25">
      <c r="A12" s="5" t="s">
        <v>24</v>
      </c>
      <c r="B12" s="6">
        <v>6.6493000000000002</v>
      </c>
      <c r="C12" s="6">
        <v>2.2164333333333333</v>
      </c>
      <c r="D12" s="5">
        <v>3.5</v>
      </c>
    </row>
    <row r="13" spans="1:4" x14ac:dyDescent="0.25">
      <c r="A13" s="5" t="s">
        <v>25</v>
      </c>
      <c r="B13" s="6">
        <v>6.1028000000000002</v>
      </c>
      <c r="C13" s="6">
        <v>2.0342666666666669</v>
      </c>
      <c r="D13" s="5">
        <v>3.5</v>
      </c>
    </row>
    <row r="14" spans="1:4" x14ac:dyDescent="0.25">
      <c r="A14" s="5" t="s">
        <v>16</v>
      </c>
      <c r="B14" s="6">
        <v>3.2706</v>
      </c>
      <c r="C14" s="6">
        <v>1.0902000000000001</v>
      </c>
      <c r="D14" s="5">
        <v>2.5</v>
      </c>
    </row>
    <row r="15" spans="1:4" x14ac:dyDescent="0.25">
      <c r="A15" s="5" t="s">
        <v>17</v>
      </c>
      <c r="B15" s="6">
        <v>1.8168000000000006</v>
      </c>
      <c r="C15" s="6">
        <v>0.60560000000000025</v>
      </c>
      <c r="D15" s="5">
        <v>0.5</v>
      </c>
    </row>
    <row r="16" spans="1:4" x14ac:dyDescent="0.25">
      <c r="A16" s="5" t="s">
        <v>20</v>
      </c>
      <c r="B16" s="6">
        <v>3.5557000000000007</v>
      </c>
      <c r="C16" s="6">
        <v>1.1852333333333336</v>
      </c>
      <c r="D16" s="5">
        <v>3.2</v>
      </c>
    </row>
    <row r="17" spans="1:4" x14ac:dyDescent="0.25">
      <c r="A17" s="5" t="s">
        <v>30</v>
      </c>
      <c r="B17" s="6">
        <v>3.9008999999999991</v>
      </c>
      <c r="C17" s="6">
        <v>1.3002999999999998</v>
      </c>
      <c r="D17" s="5">
        <v>3.2</v>
      </c>
    </row>
    <row r="18" spans="1:4" x14ac:dyDescent="0.25">
      <c r="A18" s="5" t="s">
        <v>33</v>
      </c>
      <c r="B18" s="6">
        <v>6.9056999999999995</v>
      </c>
      <c r="C18" s="6">
        <v>2.3018999999999998</v>
      </c>
      <c r="D18" s="5">
        <v>3.7</v>
      </c>
    </row>
    <row r="19" spans="1:4" x14ac:dyDescent="0.25">
      <c r="A19" s="5" t="s">
        <v>34</v>
      </c>
      <c r="B19" s="6">
        <v>7.5766</v>
      </c>
      <c r="C19" s="6">
        <v>2.5255333333333332</v>
      </c>
      <c r="D19" s="5">
        <v>3.7</v>
      </c>
    </row>
    <row r="20" spans="1:4" x14ac:dyDescent="0.25">
      <c r="A20" s="5" t="s">
        <v>35</v>
      </c>
      <c r="B20" s="6">
        <v>7.5253999999999994</v>
      </c>
      <c r="C20" s="6">
        <v>2.5084666666666666</v>
      </c>
      <c r="D20" s="5">
        <v>3.7</v>
      </c>
    </row>
    <row r="21" spans="1:4" x14ac:dyDescent="0.25">
      <c r="A21" s="5" t="s">
        <v>36</v>
      </c>
      <c r="B21" s="6">
        <v>7.5764999999999993</v>
      </c>
      <c r="C21" s="6">
        <v>2.5254999999999996</v>
      </c>
      <c r="D21" s="5">
        <v>3.7</v>
      </c>
    </row>
    <row r="22" spans="1:4" x14ac:dyDescent="0.25">
      <c r="A22" s="5" t="s">
        <v>18</v>
      </c>
      <c r="B22" s="6">
        <v>1.1870000000000003</v>
      </c>
      <c r="C22" s="6">
        <v>0.39566666666666678</v>
      </c>
      <c r="D22" s="5">
        <v>0.9</v>
      </c>
    </row>
    <row r="23" spans="1:4" x14ac:dyDescent="0.25">
      <c r="A23" s="5" t="s">
        <v>37</v>
      </c>
      <c r="B23" s="6">
        <v>7.5287000000000006</v>
      </c>
      <c r="C23" s="6">
        <v>2.5095666666666667</v>
      </c>
      <c r="D23" s="5">
        <v>3.7</v>
      </c>
    </row>
    <row r="24" spans="1:4" x14ac:dyDescent="0.25">
      <c r="A24" s="5" t="s">
        <v>31</v>
      </c>
      <c r="B24" s="6">
        <v>1.9554</v>
      </c>
      <c r="C24" s="6">
        <v>0.65180000000000005</v>
      </c>
      <c r="D24" s="5">
        <v>2.1</v>
      </c>
    </row>
    <row r="25" spans="1:4" x14ac:dyDescent="0.25">
      <c r="A25" s="5" t="s">
        <v>38</v>
      </c>
      <c r="B25" s="6">
        <v>7.1460999999999988</v>
      </c>
      <c r="C25" s="6">
        <v>2.3820333333333328</v>
      </c>
      <c r="D25" s="5">
        <v>3.7</v>
      </c>
    </row>
    <row r="26" spans="1:4" x14ac:dyDescent="0.25">
      <c r="A26" s="5" t="s">
        <v>39</v>
      </c>
      <c r="B26" s="6">
        <v>7.7021999999999995</v>
      </c>
      <c r="C26" s="6">
        <v>2.5673999999999997</v>
      </c>
      <c r="D26" s="5">
        <v>3.7</v>
      </c>
    </row>
    <row r="27" spans="1:4" x14ac:dyDescent="0.25">
      <c r="A27" s="5" t="s">
        <v>26</v>
      </c>
      <c r="B27" s="6">
        <v>4.5631000000000004</v>
      </c>
      <c r="C27" s="6">
        <v>1.5210333333333335</v>
      </c>
      <c r="D27" s="5">
        <v>3</v>
      </c>
    </row>
    <row r="28" spans="1:4" x14ac:dyDescent="0.25">
      <c r="A28" s="5" t="s">
        <v>22</v>
      </c>
      <c r="B28" s="6">
        <v>2.4303999999999997</v>
      </c>
      <c r="C28" s="6">
        <v>0.81013333333333326</v>
      </c>
      <c r="D28" s="5">
        <v>2.2000000000000002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M29" sqref="M29"/>
    </sheetView>
  </sheetViews>
  <sheetFormatPr defaultRowHeight="15" x14ac:dyDescent="0.25"/>
  <cols>
    <col min="1" max="1" width="16.42578125" style="11" customWidth="1"/>
    <col min="2" max="2" width="18.140625" style="10" customWidth="1"/>
    <col min="3" max="5" width="18.140625" style="11" customWidth="1"/>
    <col min="6" max="6" width="19.42578125" style="11" customWidth="1"/>
    <col min="7" max="7" width="14.28515625" style="11" customWidth="1"/>
    <col min="8" max="8" width="13.7109375" style="11" customWidth="1"/>
    <col min="9" max="9" width="15.85546875" style="11" customWidth="1"/>
    <col min="10" max="10" width="30.7109375" style="11" customWidth="1"/>
    <col min="11" max="11" width="15" style="11" customWidth="1"/>
    <col min="12" max="12" width="13.7109375" style="11" customWidth="1"/>
    <col min="13" max="13" width="17.42578125" style="11" customWidth="1"/>
    <col min="14" max="14" width="17" style="11" customWidth="1"/>
    <col min="15" max="15" width="16.5703125" style="11" customWidth="1"/>
    <col min="16" max="16" width="13.42578125" style="11" customWidth="1"/>
    <col min="17" max="17" width="15.85546875" style="11" customWidth="1"/>
    <col min="18" max="16384" width="9.140625" style="11"/>
  </cols>
  <sheetData>
    <row r="1" spans="1:11" x14ac:dyDescent="0.25">
      <c r="A1" s="9" t="s">
        <v>48</v>
      </c>
      <c r="B1" s="10" t="s">
        <v>49</v>
      </c>
      <c r="C1" s="9" t="s">
        <v>57</v>
      </c>
      <c r="D1" s="13" t="s">
        <v>62</v>
      </c>
      <c r="E1" s="13" t="s">
        <v>63</v>
      </c>
      <c r="F1" s="9" t="s">
        <v>50</v>
      </c>
      <c r="G1" s="9" t="s">
        <v>58</v>
      </c>
      <c r="H1" s="9" t="s">
        <v>52</v>
      </c>
      <c r="I1" s="9" t="s">
        <v>53</v>
      </c>
      <c r="J1" s="9" t="s">
        <v>59</v>
      </c>
      <c r="K1" s="9" t="s">
        <v>60</v>
      </c>
    </row>
    <row r="2" spans="1:11" x14ac:dyDescent="0.25">
      <c r="A2" s="9" t="s">
        <v>27</v>
      </c>
      <c r="B2" s="12">
        <v>8.9447236266694458E-2</v>
      </c>
      <c r="C2" s="11">
        <f>B2/$G$2</f>
        <v>6511305239.6814013</v>
      </c>
      <c r="D2" s="13">
        <v>496851</v>
      </c>
      <c r="E2" s="13">
        <v>6402267</v>
      </c>
      <c r="F2" s="11">
        <v>50457600000</v>
      </c>
      <c r="G2" s="11">
        <v>1.3737220568555486E-11</v>
      </c>
      <c r="H2" s="11">
        <v>6.0219999999999996E+23</v>
      </c>
      <c r="I2" s="11">
        <v>226</v>
      </c>
      <c r="J2" s="11">
        <f>(C2*$I$2)/$H$2</f>
        <v>2.4436316575356969E-12</v>
      </c>
      <c r="K2" s="15">
        <f>J2*100000000000000</f>
        <v>244.36316575356969</v>
      </c>
    </row>
    <row r="3" spans="1:11" x14ac:dyDescent="0.25">
      <c r="A3" s="9" t="s">
        <v>28</v>
      </c>
      <c r="B3" s="12">
        <v>2.5923486982111693E-2</v>
      </c>
      <c r="C3" s="11">
        <f t="shared" ref="C3:C26" si="0">B3/$G$2</f>
        <v>1887098401.9467945</v>
      </c>
      <c r="D3" s="13">
        <v>496851</v>
      </c>
      <c r="E3" s="13">
        <v>6402267</v>
      </c>
      <c r="J3" s="11">
        <f t="shared" ref="J3:J26" si="1">(C3*$I$2)/$H$2</f>
        <v>7.0821029365655195E-13</v>
      </c>
      <c r="K3" s="15">
        <f t="shared" ref="K3:K26" si="2">J3*100000000000000</f>
        <v>70.821029365655193</v>
      </c>
    </row>
    <row r="4" spans="1:11" x14ac:dyDescent="0.25">
      <c r="A4" s="9" t="s">
        <v>19</v>
      </c>
      <c r="B4" s="12">
        <v>0.26990490611970913</v>
      </c>
      <c r="C4" s="11">
        <f t="shared" si="0"/>
        <v>19647708557.400745</v>
      </c>
      <c r="D4" s="13">
        <v>496851</v>
      </c>
      <c r="E4" s="13">
        <v>6402267</v>
      </c>
      <c r="J4" s="11">
        <f t="shared" si="1"/>
        <v>7.373600355318114E-12</v>
      </c>
      <c r="K4" s="15">
        <f t="shared" si="2"/>
        <v>737.36003553181138</v>
      </c>
    </row>
    <row r="5" spans="1:11" x14ac:dyDescent="0.25">
      <c r="A5" s="9" t="s">
        <v>21</v>
      </c>
      <c r="B5" s="12">
        <v>0.25408421525474001</v>
      </c>
      <c r="C5" s="11">
        <f t="shared" si="0"/>
        <v>18496042484.484749</v>
      </c>
      <c r="D5" s="13">
        <v>496851</v>
      </c>
      <c r="E5" s="13">
        <v>6402267</v>
      </c>
      <c r="J5" s="11">
        <f t="shared" si="1"/>
        <v>6.9413909025133736E-12</v>
      </c>
      <c r="K5" s="15">
        <f t="shared" si="2"/>
        <v>694.13909025133739</v>
      </c>
    </row>
    <row r="6" spans="1:11" x14ac:dyDescent="0.25">
      <c r="A6" s="9" t="s">
        <v>23</v>
      </c>
      <c r="B6" s="12">
        <v>0.20498747105290407</v>
      </c>
      <c r="C6" s="11">
        <f t="shared" si="0"/>
        <v>14922048461.689596</v>
      </c>
      <c r="D6" s="13">
        <v>496419</v>
      </c>
      <c r="E6" s="13">
        <v>6401951</v>
      </c>
      <c r="J6" s="11">
        <f t="shared" si="1"/>
        <v>5.6001045372664375E-12</v>
      </c>
      <c r="K6" s="15">
        <f t="shared" si="2"/>
        <v>560.01045372664373</v>
      </c>
    </row>
    <row r="7" spans="1:11" x14ac:dyDescent="0.25">
      <c r="A7" s="9" t="s">
        <v>15</v>
      </c>
      <c r="B7" s="12">
        <v>0.20242801564543703</v>
      </c>
      <c r="C7" s="11">
        <f t="shared" si="0"/>
        <v>14735733086.268921</v>
      </c>
      <c r="D7" s="13">
        <v>496419</v>
      </c>
      <c r="E7" s="13">
        <v>6401951</v>
      </c>
      <c r="J7" s="11">
        <f t="shared" si="1"/>
        <v>5.5301821280252016E-12</v>
      </c>
      <c r="K7" s="15">
        <f t="shared" si="2"/>
        <v>553.01821280252011</v>
      </c>
    </row>
    <row r="8" spans="1:11" x14ac:dyDescent="0.25">
      <c r="A8" s="9" t="s">
        <v>29</v>
      </c>
      <c r="B8" s="12">
        <v>6.5213035524770327E-2</v>
      </c>
      <c r="C8" s="11">
        <f t="shared" si="0"/>
        <v>4747178310.1483459</v>
      </c>
      <c r="D8" s="13">
        <v>496198</v>
      </c>
      <c r="E8" s="13">
        <v>6402117</v>
      </c>
      <c r="J8" s="11">
        <f t="shared" si="1"/>
        <v>1.7815714016830392E-12</v>
      </c>
      <c r="K8" s="15">
        <f t="shared" si="2"/>
        <v>178.15714016830393</v>
      </c>
    </row>
    <row r="9" spans="1:11" x14ac:dyDescent="0.25">
      <c r="A9" s="9" t="s">
        <v>24</v>
      </c>
      <c r="B9" s="12">
        <v>0.17880023041113469</v>
      </c>
      <c r="C9" s="11">
        <f t="shared" si="0"/>
        <v>13015750130.736681</v>
      </c>
      <c r="D9" s="13">
        <v>496989</v>
      </c>
      <c r="E9" s="13">
        <v>6402119</v>
      </c>
      <c r="J9" s="11">
        <f t="shared" si="1"/>
        <v>4.8846886907115412E-12</v>
      </c>
      <c r="K9" s="15">
        <f t="shared" si="2"/>
        <v>488.46886907115413</v>
      </c>
    </row>
    <row r="10" spans="1:11" x14ac:dyDescent="0.25">
      <c r="A10" s="9" t="s">
        <v>25</v>
      </c>
      <c r="B10" s="12">
        <v>5.8252560893780926E-2</v>
      </c>
      <c r="C10" s="11">
        <f t="shared" si="0"/>
        <v>4240491051.5247245</v>
      </c>
      <c r="D10" s="13">
        <v>496989</v>
      </c>
      <c r="E10" s="13">
        <v>6402119</v>
      </c>
      <c r="J10" s="11">
        <f t="shared" si="1"/>
        <v>1.5914164358096775E-12</v>
      </c>
      <c r="K10" s="15">
        <f t="shared" si="2"/>
        <v>159.14164358096775</v>
      </c>
    </row>
    <row r="11" spans="1:11" x14ac:dyDescent="0.25">
      <c r="A11" s="9" t="s">
        <v>16</v>
      </c>
      <c r="B11" s="12">
        <v>0.13503505434872415</v>
      </c>
      <c r="C11" s="11">
        <f t="shared" si="0"/>
        <v>9829867233.6833229</v>
      </c>
      <c r="D11" s="14">
        <v>496473</v>
      </c>
      <c r="E11" s="14">
        <v>6401896</v>
      </c>
      <c r="J11" s="11">
        <f t="shared" si="1"/>
        <v>3.6890567831491715E-12</v>
      </c>
      <c r="K11" s="15">
        <f t="shared" si="2"/>
        <v>368.90567831491717</v>
      </c>
    </row>
    <row r="12" spans="1:11" x14ac:dyDescent="0.25">
      <c r="A12" s="9" t="s">
        <v>17</v>
      </c>
      <c r="B12" s="12">
        <v>0.89920496810657813</v>
      </c>
      <c r="C12" s="11">
        <f t="shared" si="0"/>
        <v>65457562075.174026</v>
      </c>
      <c r="D12" s="14">
        <v>496473</v>
      </c>
      <c r="E12" s="14">
        <v>6401896</v>
      </c>
      <c r="J12" s="11">
        <f t="shared" si="1"/>
        <v>2.4565607819643526E-11</v>
      </c>
      <c r="K12" s="15">
        <f t="shared" si="2"/>
        <v>2456.5607819643528</v>
      </c>
    </row>
    <row r="13" spans="1:11" x14ac:dyDescent="0.25">
      <c r="A13" s="9" t="s">
        <v>20</v>
      </c>
      <c r="B13" s="12">
        <v>0.20225524918988969</v>
      </c>
      <c r="C13" s="11">
        <f t="shared" si="0"/>
        <v>14723156564.352777</v>
      </c>
      <c r="D13" s="13">
        <v>495525</v>
      </c>
      <c r="E13" s="13">
        <v>6400771</v>
      </c>
      <c r="J13" s="11">
        <f t="shared" si="1"/>
        <v>5.5254622775551773E-12</v>
      </c>
      <c r="K13" s="15">
        <f t="shared" si="2"/>
        <v>552.54622775551775</v>
      </c>
    </row>
    <row r="14" spans="1:11" x14ac:dyDescent="0.25">
      <c r="A14" s="9" t="s">
        <v>30</v>
      </c>
      <c r="B14" s="12">
        <v>0.24393804550213252</v>
      </c>
      <c r="C14" s="11">
        <f t="shared" si="0"/>
        <v>17757452774.727009</v>
      </c>
      <c r="D14" s="13">
        <v>495525</v>
      </c>
      <c r="E14" s="13">
        <v>6400771</v>
      </c>
      <c r="J14" s="11">
        <f t="shared" si="1"/>
        <v>6.6642051263505553E-12</v>
      </c>
      <c r="K14" s="15">
        <f t="shared" si="2"/>
        <v>666.4205126350555</v>
      </c>
    </row>
    <row r="15" spans="1:11" x14ac:dyDescent="0.25">
      <c r="A15" s="9" t="s">
        <v>18</v>
      </c>
      <c r="B15" s="12">
        <v>2.519393414234119</v>
      </c>
      <c r="C15" s="11">
        <f t="shared" si="0"/>
        <v>183399065455.86182</v>
      </c>
      <c r="D15" s="13">
        <v>497720</v>
      </c>
      <c r="E15" s="13">
        <v>6403038</v>
      </c>
      <c r="J15" s="11">
        <f t="shared" si="1"/>
        <v>6.88279455214626E-11</v>
      </c>
      <c r="K15" s="15">
        <f t="shared" si="2"/>
        <v>6882.7945521462598</v>
      </c>
    </row>
    <row r="16" spans="1:11" x14ac:dyDescent="0.25">
      <c r="A16" s="9" t="s">
        <v>64</v>
      </c>
      <c r="B16" s="12">
        <v>1.8133455314834688</v>
      </c>
      <c r="C16" s="11">
        <f t="shared" si="0"/>
        <v>132002359752.03156</v>
      </c>
      <c r="D16" s="13">
        <v>497720</v>
      </c>
      <c r="E16" s="13">
        <v>6403038</v>
      </c>
      <c r="J16" s="11">
        <f t="shared" si="1"/>
        <v>4.9539244941811917E-11</v>
      </c>
      <c r="K16" s="15">
        <f t="shared" si="2"/>
        <v>4953.9244941811912</v>
      </c>
    </row>
    <row r="17" spans="1:11" x14ac:dyDescent="0.25">
      <c r="A17" s="9" t="s">
        <v>26</v>
      </c>
      <c r="B17" s="12">
        <v>6.1647289247378681E-2</v>
      </c>
      <c r="C17" s="11">
        <f t="shared" si="0"/>
        <v>4487610062.0011444</v>
      </c>
      <c r="D17" s="13">
        <v>497265</v>
      </c>
      <c r="E17" s="13">
        <v>6401784</v>
      </c>
      <c r="J17" s="11">
        <f t="shared" si="1"/>
        <v>1.6841578778018245E-12</v>
      </c>
      <c r="K17" s="15">
        <f t="shared" si="2"/>
        <v>168.41578778018246</v>
      </c>
    </row>
    <row r="18" spans="1:11" x14ac:dyDescent="0.25">
      <c r="A18" s="9" t="s">
        <v>22</v>
      </c>
      <c r="B18" s="12">
        <v>0.56673819385363899</v>
      </c>
      <c r="C18" s="11">
        <f t="shared" si="0"/>
        <v>41255666750.441742</v>
      </c>
      <c r="D18" s="13">
        <v>497265</v>
      </c>
      <c r="E18" s="13">
        <v>6401784</v>
      </c>
      <c r="J18" s="11">
        <f t="shared" si="1"/>
        <v>1.5482863974758942E-11</v>
      </c>
      <c r="K18" s="15">
        <f t="shared" si="2"/>
        <v>1548.2863974758943</v>
      </c>
    </row>
    <row r="19" spans="1:11" x14ac:dyDescent="0.25">
      <c r="A19" s="9" t="s">
        <v>32</v>
      </c>
      <c r="B19" s="12">
        <v>1.7156804745774856E-2</v>
      </c>
      <c r="C19" s="11">
        <f t="shared" si="0"/>
        <v>1248928388.3995285</v>
      </c>
      <c r="J19" s="11">
        <f t="shared" si="1"/>
        <v>4.6871108564977332E-13</v>
      </c>
      <c r="K19" s="15">
        <f t="shared" si="2"/>
        <v>46.871108564977334</v>
      </c>
    </row>
    <row r="20" spans="1:11" x14ac:dyDescent="0.25">
      <c r="A20" s="9" t="s">
        <v>33</v>
      </c>
      <c r="B20" s="12">
        <v>5.229732920314911E-3</v>
      </c>
      <c r="C20" s="11">
        <f t="shared" si="0"/>
        <v>380698038.16688913</v>
      </c>
      <c r="J20" s="11">
        <f t="shared" si="1"/>
        <v>1.4287239559235629E-13</v>
      </c>
      <c r="K20" s="15">
        <f t="shared" si="2"/>
        <v>14.28723955923563</v>
      </c>
    </row>
    <row r="21" spans="1:11" x14ac:dyDescent="0.25">
      <c r="A21" s="9" t="s">
        <v>34</v>
      </c>
      <c r="B21" s="12">
        <v>5.092627942324718E-3</v>
      </c>
      <c r="C21" s="11">
        <f t="shared" si="0"/>
        <v>370717490.98807871</v>
      </c>
      <c r="J21" s="11">
        <f t="shared" si="1"/>
        <v>1.3912679004202225E-13</v>
      </c>
      <c r="K21" s="15">
        <f t="shared" si="2"/>
        <v>13.912679004202225</v>
      </c>
    </row>
    <row r="22" spans="1:11" x14ac:dyDescent="0.25">
      <c r="A22" s="9" t="s">
        <v>35</v>
      </c>
      <c r="B22" s="12">
        <v>4.5554872196722886E-3</v>
      </c>
      <c r="C22" s="11">
        <f t="shared" si="0"/>
        <v>331616370.06104451</v>
      </c>
      <c r="J22" s="11">
        <f t="shared" si="1"/>
        <v>1.2445250686449033E-13</v>
      </c>
      <c r="K22" s="15">
        <f t="shared" si="2"/>
        <v>12.445250686449032</v>
      </c>
    </row>
    <row r="23" spans="1:11" x14ac:dyDescent="0.25">
      <c r="A23" s="9" t="s">
        <v>36</v>
      </c>
      <c r="B23" s="12">
        <v>5.2841298345626432E-3</v>
      </c>
      <c r="C23" s="11">
        <f t="shared" si="0"/>
        <v>384657857.69342762</v>
      </c>
      <c r="J23" s="11">
        <f t="shared" si="1"/>
        <v>1.4435847864283403E-13</v>
      </c>
      <c r="K23" s="15">
        <f t="shared" si="2"/>
        <v>14.435847864283403</v>
      </c>
    </row>
    <row r="24" spans="1:11" x14ac:dyDescent="0.25">
      <c r="A24" s="9" t="s">
        <v>37</v>
      </c>
      <c r="B24" s="12">
        <v>6.4284339064254016E-3</v>
      </c>
      <c r="C24" s="11">
        <f t="shared" si="0"/>
        <v>467957391.69683963</v>
      </c>
      <c r="J24" s="11">
        <f t="shared" si="1"/>
        <v>1.7562001083275618E-13</v>
      </c>
      <c r="K24" s="15">
        <f t="shared" si="2"/>
        <v>17.562001083275618</v>
      </c>
    </row>
    <row r="25" spans="1:11" x14ac:dyDescent="0.25">
      <c r="A25" s="9" t="s">
        <v>38</v>
      </c>
      <c r="B25" s="12">
        <v>7.3046162103000039E-3</v>
      </c>
      <c r="C25" s="11">
        <f t="shared" si="0"/>
        <v>531739020.55706078</v>
      </c>
      <c r="J25" s="11">
        <f t="shared" si="1"/>
        <v>1.9955665666870765E-13</v>
      </c>
      <c r="K25" s="15">
        <f t="shared" si="2"/>
        <v>19.955665666870765</v>
      </c>
    </row>
    <row r="26" spans="1:11" x14ac:dyDescent="0.25">
      <c r="A26" s="9" t="s">
        <v>39</v>
      </c>
      <c r="B26" s="12">
        <v>6.4147511361966926E-3</v>
      </c>
      <c r="C26" s="11">
        <f t="shared" si="0"/>
        <v>466961355.40547884</v>
      </c>
      <c r="J26" s="11">
        <f t="shared" si="1"/>
        <v>1.7524620777422487E-13</v>
      </c>
      <c r="K26" s="15">
        <f t="shared" si="2"/>
        <v>17.524620777422488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B9"/>
    </sheetView>
  </sheetViews>
  <sheetFormatPr defaultRowHeight="15" x14ac:dyDescent="0.25"/>
  <cols>
    <col min="1" max="1" width="14.140625" customWidth="1"/>
    <col min="2" max="2" width="14" customWidth="1"/>
  </cols>
  <sheetData>
    <row r="1" spans="1:4" x14ac:dyDescent="0.25">
      <c r="A1" s="5" t="s">
        <v>84</v>
      </c>
      <c r="B1" s="8" t="s">
        <v>85</v>
      </c>
      <c r="C1" t="s">
        <v>62</v>
      </c>
      <c r="D1" t="s">
        <v>63</v>
      </c>
    </row>
    <row r="2" spans="1:4" x14ac:dyDescent="0.25">
      <c r="A2" s="5" t="s">
        <v>76</v>
      </c>
      <c r="B2">
        <v>219.70832139833118</v>
      </c>
      <c r="C2">
        <v>496348</v>
      </c>
      <c r="D2">
        <v>6402021</v>
      </c>
    </row>
    <row r="3" spans="1:4" x14ac:dyDescent="0.25">
      <c r="A3" s="5" t="s">
        <v>77</v>
      </c>
      <c r="B3">
        <v>66.971435433917009</v>
      </c>
      <c r="C3">
        <v>494956</v>
      </c>
      <c r="D3">
        <v>6400269</v>
      </c>
    </row>
    <row r="4" spans="1:4" x14ac:dyDescent="0.25">
      <c r="A4" s="5" t="s">
        <v>78</v>
      </c>
      <c r="B4">
        <v>65.215682832197899</v>
      </c>
      <c r="C4">
        <v>495522</v>
      </c>
      <c r="D4">
        <v>6400773</v>
      </c>
    </row>
    <row r="5" spans="1:4" x14ac:dyDescent="0.25">
      <c r="A5" s="5" t="s">
        <v>79</v>
      </c>
      <c r="B5">
        <v>58.337112592729838</v>
      </c>
      <c r="C5">
        <v>495094</v>
      </c>
      <c r="D5">
        <v>6400470</v>
      </c>
    </row>
    <row r="6" spans="1:4" x14ac:dyDescent="0.25">
      <c r="A6" s="5" t="s">
        <v>80</v>
      </c>
      <c r="B6">
        <v>67.668036863828462</v>
      </c>
      <c r="C6">
        <v>495733</v>
      </c>
      <c r="D6">
        <v>6400962</v>
      </c>
    </row>
    <row r="7" spans="1:4" x14ac:dyDescent="0.25">
      <c r="A7" s="5" t="s">
        <v>81</v>
      </c>
      <c r="B7">
        <v>82.321880077854445</v>
      </c>
      <c r="C7">
        <v>497762</v>
      </c>
      <c r="D7">
        <v>6402979</v>
      </c>
    </row>
    <row r="8" spans="1:4" x14ac:dyDescent="0.25">
      <c r="A8" s="5" t="s">
        <v>82</v>
      </c>
      <c r="B8">
        <v>93.542182813456705</v>
      </c>
      <c r="C8">
        <v>497281</v>
      </c>
      <c r="D8">
        <v>6401798</v>
      </c>
    </row>
    <row r="9" spans="1:4" x14ac:dyDescent="0.25">
      <c r="A9" s="5" t="s">
        <v>83</v>
      </c>
      <c r="B9">
        <v>82.146659894167911</v>
      </c>
      <c r="C9">
        <v>497458</v>
      </c>
      <c r="D9">
        <v>6401568</v>
      </c>
    </row>
    <row r="10" spans="1:4" x14ac:dyDescent="0.25">
      <c r="A10" s="5"/>
      <c r="B10" s="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21" sqref="A21"/>
    </sheetView>
  </sheetViews>
  <sheetFormatPr defaultRowHeight="15" x14ac:dyDescent="0.25"/>
  <cols>
    <col min="1" max="1" width="22.28515625" style="16" customWidth="1"/>
    <col min="2" max="2" width="9.140625" style="16"/>
    <col min="3" max="3" width="15" style="16" customWidth="1"/>
    <col min="4" max="16384" width="9.140625" style="16"/>
  </cols>
  <sheetData>
    <row r="1" spans="1:3" x14ac:dyDescent="0.25">
      <c r="A1" s="16" t="s">
        <v>65</v>
      </c>
      <c r="B1" s="16" t="s">
        <v>112</v>
      </c>
      <c r="C1" s="17" t="s">
        <v>66</v>
      </c>
    </row>
    <row r="2" spans="1:3" x14ac:dyDescent="0.25">
      <c r="A2" s="16" t="s">
        <v>73</v>
      </c>
      <c r="B2" s="18">
        <v>1145.4523394698581</v>
      </c>
      <c r="C2" s="17" t="s">
        <v>67</v>
      </c>
    </row>
    <row r="3" spans="1:3" x14ac:dyDescent="0.25">
      <c r="A3" s="16" t="s">
        <v>72</v>
      </c>
      <c r="B3" s="18">
        <v>3456.3751665553659</v>
      </c>
      <c r="C3" s="17" t="s">
        <v>67</v>
      </c>
    </row>
    <row r="4" spans="1:3" x14ac:dyDescent="0.25">
      <c r="A4" s="16" t="s">
        <v>21</v>
      </c>
      <c r="B4" s="18">
        <v>3253.7769855531437</v>
      </c>
      <c r="C4" s="17" t="s">
        <v>67</v>
      </c>
    </row>
    <row r="5" spans="1:3" x14ac:dyDescent="0.25">
      <c r="A5" s="16" t="s">
        <v>74</v>
      </c>
      <c r="B5" s="18">
        <v>2625.0490018436431</v>
      </c>
      <c r="C5" s="17" t="s">
        <v>68</v>
      </c>
    </row>
    <row r="6" spans="1:3" x14ac:dyDescent="0.25">
      <c r="A6" s="16" t="s">
        <v>15</v>
      </c>
      <c r="B6" s="18">
        <v>2592.2728725118136</v>
      </c>
      <c r="C6" s="17" t="s">
        <v>68</v>
      </c>
    </row>
    <row r="7" spans="1:3" x14ac:dyDescent="0.25">
      <c r="A7" s="16" t="s">
        <v>29</v>
      </c>
      <c r="B7" s="18">
        <v>835.11159453892435</v>
      </c>
      <c r="C7" s="17" t="s">
        <v>68</v>
      </c>
    </row>
    <row r="8" spans="1:3" x14ac:dyDescent="0.25">
      <c r="A8" s="16" t="s">
        <v>75</v>
      </c>
      <c r="B8" s="18">
        <v>2289.6978237710346</v>
      </c>
      <c r="C8" s="17" t="s">
        <v>67</v>
      </c>
    </row>
    <row r="9" spans="1:3" x14ac:dyDescent="0.25">
      <c r="A9" s="16" t="s">
        <v>16</v>
      </c>
      <c r="B9" s="18">
        <v>1729.245367101174</v>
      </c>
      <c r="C9" s="17" t="s">
        <v>68</v>
      </c>
    </row>
    <row r="10" spans="1:3" x14ac:dyDescent="0.25">
      <c r="A10" s="16" t="s">
        <v>17</v>
      </c>
      <c r="B10" s="18">
        <v>11515.128665457903</v>
      </c>
      <c r="C10" s="17" t="s">
        <v>68</v>
      </c>
    </row>
    <row r="11" spans="1:3" x14ac:dyDescent="0.25">
      <c r="A11" s="16" t="s">
        <v>20</v>
      </c>
      <c r="B11" s="18">
        <v>2590.0604426039895</v>
      </c>
      <c r="C11" s="17" t="s">
        <v>69</v>
      </c>
    </row>
    <row r="12" spans="1:3" x14ac:dyDescent="0.25">
      <c r="A12" s="16" t="s">
        <v>30</v>
      </c>
      <c r="B12" s="18">
        <v>3123.8461529768219</v>
      </c>
      <c r="C12" s="17" t="s">
        <v>69</v>
      </c>
    </row>
    <row r="13" spans="1:3" x14ac:dyDescent="0.25">
      <c r="A13" s="16" t="s">
        <v>18</v>
      </c>
      <c r="B13" s="18">
        <v>32263.099463185587</v>
      </c>
      <c r="C13" s="17" t="s">
        <v>70</v>
      </c>
    </row>
    <row r="14" spans="1:3" x14ac:dyDescent="0.25">
      <c r="A14" s="16" t="s">
        <v>64</v>
      </c>
      <c r="B14" s="18">
        <v>23221.521066474335</v>
      </c>
      <c r="C14" s="17" t="s">
        <v>70</v>
      </c>
    </row>
    <row r="15" spans="1:3" x14ac:dyDescent="0.25">
      <c r="A15" s="16" t="s">
        <v>26</v>
      </c>
      <c r="B15" s="18">
        <v>789.44900521960517</v>
      </c>
      <c r="C15" s="17" t="s">
        <v>71</v>
      </c>
    </row>
    <row r="16" spans="1:3" x14ac:dyDescent="0.25">
      <c r="A16" s="16" t="s">
        <v>22</v>
      </c>
      <c r="B16" s="18">
        <v>7257.5924881682522</v>
      </c>
      <c r="C16" s="17" t="s">
        <v>71</v>
      </c>
    </row>
    <row r="18" spans="1:2" x14ac:dyDescent="0.25">
      <c r="B18" s="18"/>
    </row>
    <row r="19" spans="1:2" x14ac:dyDescent="0.25">
      <c r="A19" s="16" t="s">
        <v>113</v>
      </c>
      <c r="B19" s="18">
        <v>789.44900521960517</v>
      </c>
    </row>
    <row r="20" spans="1:2" x14ac:dyDescent="0.25">
      <c r="A20" s="16" t="s">
        <v>114</v>
      </c>
      <c r="B20" s="18">
        <v>32263.099463185587</v>
      </c>
    </row>
    <row r="21" spans="1:2" x14ac:dyDescent="0.25">
      <c r="A21" s="16" t="s">
        <v>115</v>
      </c>
      <c r="B21" s="16">
        <v>6579.1785623620972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>
      <selection activeCell="G21" sqref="G21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 t="s">
        <v>86</v>
      </c>
      <c r="B2">
        <v>40.058888888888887</v>
      </c>
    </row>
    <row r="3" spans="1:2" x14ac:dyDescent="0.25">
      <c r="A3" t="s">
        <v>87</v>
      </c>
      <c r="B3">
        <v>40.058888888888887</v>
      </c>
    </row>
    <row r="4" spans="1:2" x14ac:dyDescent="0.25">
      <c r="A4" t="s">
        <v>88</v>
      </c>
      <c r="B4">
        <v>26.979722222222222</v>
      </c>
    </row>
    <row r="5" spans="1:2" x14ac:dyDescent="0.25">
      <c r="A5" t="s">
        <v>89</v>
      </c>
      <c r="B5">
        <v>23.655555555555555</v>
      </c>
    </row>
    <row r="6" spans="1:2" x14ac:dyDescent="0.25">
      <c r="A6" t="s">
        <v>90</v>
      </c>
      <c r="B6">
        <v>23.594444444444445</v>
      </c>
    </row>
    <row r="7" spans="1:2" x14ac:dyDescent="0.25">
      <c r="A7" t="s">
        <v>91</v>
      </c>
      <c r="B7">
        <v>64.163055555555559</v>
      </c>
    </row>
    <row r="8" spans="1:2" x14ac:dyDescent="0.25">
      <c r="A8" t="s">
        <v>92</v>
      </c>
      <c r="B8">
        <v>71.94583333333334</v>
      </c>
    </row>
    <row r="9" spans="1:2" x14ac:dyDescent="0.25">
      <c r="A9" t="s">
        <v>93</v>
      </c>
      <c r="B9">
        <v>5.9322222222222223</v>
      </c>
    </row>
    <row r="10" spans="1:2" x14ac:dyDescent="0.25">
      <c r="A10" t="s">
        <v>94</v>
      </c>
      <c r="B10">
        <v>14.657500000000001</v>
      </c>
    </row>
    <row r="11" spans="1:2" x14ac:dyDescent="0.25">
      <c r="A11" t="s">
        <v>98</v>
      </c>
      <c r="B11">
        <v>18.277777777777779</v>
      </c>
    </row>
    <row r="12" spans="1:2" x14ac:dyDescent="0.25">
      <c r="A12" t="s">
        <v>95</v>
      </c>
      <c r="B12">
        <v>64.423888888888882</v>
      </c>
    </row>
    <row r="13" spans="1:2" x14ac:dyDescent="0.25">
      <c r="A13" t="s">
        <v>96</v>
      </c>
      <c r="B13">
        <v>47.679166666666667</v>
      </c>
    </row>
    <row r="14" spans="1:2" x14ac:dyDescent="0.25">
      <c r="A14" t="s">
        <v>97</v>
      </c>
      <c r="B14">
        <v>17.244444444444444</v>
      </c>
    </row>
    <row r="15" spans="1:2" x14ac:dyDescent="0.25">
      <c r="A15" t="s">
        <v>99</v>
      </c>
      <c r="B15">
        <v>31.419444444444444</v>
      </c>
    </row>
    <row r="16" spans="1:2" x14ac:dyDescent="0.25">
      <c r="A16" t="s">
        <v>100</v>
      </c>
      <c r="B16">
        <v>25.229166666666668</v>
      </c>
    </row>
    <row r="17" spans="1:2" x14ac:dyDescent="0.25">
      <c r="A17" t="s">
        <v>101</v>
      </c>
      <c r="B17">
        <v>28.464722222222221</v>
      </c>
    </row>
    <row r="18" spans="1:2" x14ac:dyDescent="0.25">
      <c r="A18" t="s">
        <v>102</v>
      </c>
      <c r="B18">
        <v>23.633055555555554</v>
      </c>
    </row>
    <row r="19" spans="1:2" x14ac:dyDescent="0.25">
      <c r="A19" t="s">
        <v>103</v>
      </c>
      <c r="B19">
        <v>44.410277777777779</v>
      </c>
    </row>
    <row r="20" spans="1:2" x14ac:dyDescent="0.25">
      <c r="A20" t="s">
        <v>104</v>
      </c>
      <c r="B20">
        <v>4.285277777777778</v>
      </c>
    </row>
    <row r="21" spans="1:2" x14ac:dyDescent="0.25">
      <c r="A21" t="s">
        <v>105</v>
      </c>
      <c r="B21">
        <v>69.860833333333332</v>
      </c>
    </row>
    <row r="22" spans="1:2" x14ac:dyDescent="0.25">
      <c r="A22" t="s">
        <v>106</v>
      </c>
      <c r="B22">
        <v>3.4752777777777779</v>
      </c>
    </row>
    <row r="23" spans="1:2" x14ac:dyDescent="0.25">
      <c r="A23" t="s">
        <v>107</v>
      </c>
      <c r="B23">
        <v>95.437222222222218</v>
      </c>
    </row>
    <row r="24" spans="1:2" x14ac:dyDescent="0.25">
      <c r="A24" t="s">
        <v>108</v>
      </c>
      <c r="B24">
        <v>47.698611111111113</v>
      </c>
    </row>
    <row r="25" spans="1:2" x14ac:dyDescent="0.25">
      <c r="A25" t="s">
        <v>110</v>
      </c>
      <c r="B25">
        <v>23.68</v>
      </c>
    </row>
    <row r="26" spans="1:2" x14ac:dyDescent="0.25">
      <c r="A26" t="s">
        <v>109</v>
      </c>
      <c r="B26">
        <v>5.3116666666666665</v>
      </c>
    </row>
    <row r="27" spans="1:2" x14ac:dyDescent="0.25">
      <c r="A27" t="s">
        <v>111</v>
      </c>
      <c r="B27">
        <v>861.57694444444428</v>
      </c>
    </row>
  </sheetData>
  <sortState ref="A2:B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Activity calc</vt:lpstr>
      <vt:lpstr>Sample Weights</vt:lpstr>
      <vt:lpstr>Density and Height</vt:lpstr>
      <vt:lpstr>Calculations</vt:lpstr>
      <vt:lpstr>Soil</vt:lpstr>
      <vt:lpstr>Core</vt:lpstr>
      <vt:lpstr>Run Times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mcadieux</dc:creator>
  <cp:lastModifiedBy>mcadieux</cp:lastModifiedBy>
  <dcterms:created xsi:type="dcterms:W3CDTF">2015-08-24T17:42:58Z</dcterms:created>
  <dcterms:modified xsi:type="dcterms:W3CDTF">2016-03-16T21:56:18Z</dcterms:modified>
</cp:coreProperties>
</file>